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26" i="13" l="1"/>
  <c r="F26" i="19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<sst xmlns="http://schemas.openxmlformats.org/spreadsheetml/2006/main" count="14379" uniqueCount="127">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</sst>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ECONOMY AND ENTERPRISE DEVELOPMENT</v>
          </cell>
        </row>
        <row r="9">
          <cell r="B9" t="str">
            <v>Administration</v>
          </cell>
          <cell r="C9">
            <v>51762</v>
          </cell>
          <cell r="D9">
            <v>59653</v>
          </cell>
          <cell r="E9">
            <v>72977</v>
          </cell>
          <cell r="F9">
            <v>74680</v>
          </cell>
          <cell r="G9">
            <v>99955</v>
          </cell>
          <cell r="H9">
            <v>102835</v>
          </cell>
          <cell r="P9">
            <v>77228</v>
          </cell>
          <cell r="Y9">
            <v>90631</v>
          </cell>
          <cell r="AA9">
            <v>96563</v>
          </cell>
        </row>
        <row r="10">
          <cell r="B10" t="str">
            <v>Integrated Economic Development Services</v>
          </cell>
          <cell r="C10">
            <v>33852.007819999999</v>
          </cell>
          <cell r="D10">
            <v>24151</v>
          </cell>
          <cell r="E10">
            <v>32441</v>
          </cell>
          <cell r="F10">
            <v>39418</v>
          </cell>
          <cell r="G10">
            <v>49695</v>
          </cell>
          <cell r="H10">
            <v>49695</v>
          </cell>
          <cell r="P10">
            <v>56203</v>
          </cell>
          <cell r="Y10">
            <v>49541</v>
          </cell>
          <cell r="AA10">
            <v>52019</v>
          </cell>
        </row>
        <row r="11">
          <cell r="B11" t="str">
            <v>Trade and Sector Development</v>
          </cell>
          <cell r="C11">
            <v>48964</v>
          </cell>
          <cell r="D11">
            <v>41391</v>
          </cell>
          <cell r="E11">
            <v>50084</v>
          </cell>
          <cell r="F11">
            <v>76171</v>
          </cell>
          <cell r="G11">
            <v>36868</v>
          </cell>
          <cell r="H11">
            <v>36868</v>
          </cell>
          <cell r="P11">
            <v>45778</v>
          </cell>
          <cell r="Y11">
            <v>49517</v>
          </cell>
          <cell r="AA11">
            <v>52863</v>
          </cell>
        </row>
        <row r="12">
          <cell r="B12" t="str">
            <v>Business Regulation and Governance</v>
          </cell>
          <cell r="C12">
            <v>42685</v>
          </cell>
          <cell r="D12">
            <v>43893</v>
          </cell>
          <cell r="E12">
            <v>59738</v>
          </cell>
          <cell r="F12">
            <v>65579</v>
          </cell>
          <cell r="G12">
            <v>67979</v>
          </cell>
          <cell r="H12">
            <v>67979</v>
          </cell>
          <cell r="P12">
            <v>70931</v>
          </cell>
          <cell r="Y12">
            <v>75632</v>
          </cell>
          <cell r="AA12">
            <v>79415</v>
          </cell>
        </row>
        <row r="13">
          <cell r="B13" t="str">
            <v>Economic  Planning</v>
          </cell>
          <cell r="C13">
            <v>3812</v>
          </cell>
          <cell r="D13">
            <v>3728</v>
          </cell>
          <cell r="E13">
            <v>6056</v>
          </cell>
          <cell r="F13">
            <v>4740</v>
          </cell>
          <cell r="G13">
            <v>5440</v>
          </cell>
          <cell r="H13">
            <v>5440</v>
          </cell>
          <cell r="P13">
            <v>4956</v>
          </cell>
          <cell r="Y13">
            <v>5218.8490000000002</v>
          </cell>
          <cell r="AA13">
            <v>5482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45152.22277</v>
          </cell>
          <cell r="D32">
            <v>48752</v>
          </cell>
          <cell r="E32">
            <v>61724</v>
          </cell>
          <cell r="F32">
            <v>64893</v>
          </cell>
          <cell r="G32">
            <v>71816</v>
          </cell>
          <cell r="H32">
            <v>73076</v>
          </cell>
          <cell r="P32">
            <v>67984</v>
          </cell>
          <cell r="Y32">
            <v>75632.070000000007</v>
          </cell>
          <cell r="AA32">
            <v>79370</v>
          </cell>
        </row>
        <row r="33">
          <cell r="C33">
            <v>6738.3013100000007</v>
          </cell>
          <cell r="D33">
            <v>7118</v>
          </cell>
          <cell r="E33">
            <v>8157</v>
          </cell>
          <cell r="F33">
            <v>8595</v>
          </cell>
          <cell r="G33">
            <v>8595</v>
          </cell>
          <cell r="H33">
            <v>8612</v>
          </cell>
          <cell r="P33">
            <v>9037</v>
          </cell>
          <cell r="Y33">
            <v>10607.25</v>
          </cell>
          <cell r="AA33">
            <v>11459</v>
          </cell>
        </row>
        <row r="35">
          <cell r="C35">
            <v>124</v>
          </cell>
          <cell r="D35">
            <v>139</v>
          </cell>
          <cell r="E35">
            <v>215</v>
          </cell>
          <cell r="F35">
            <v>299</v>
          </cell>
          <cell r="G35">
            <v>299</v>
          </cell>
          <cell r="H35">
            <v>505</v>
          </cell>
          <cell r="P35">
            <v>312</v>
          </cell>
          <cell r="Y35">
            <v>328</v>
          </cell>
          <cell r="AA35">
            <v>343</v>
          </cell>
        </row>
        <row r="36">
          <cell r="C36">
            <v>52.245900000000006</v>
          </cell>
          <cell r="D36">
            <v>1547</v>
          </cell>
          <cell r="E36">
            <v>1903</v>
          </cell>
          <cell r="F36">
            <v>419</v>
          </cell>
          <cell r="G36">
            <v>419</v>
          </cell>
          <cell r="H36">
            <v>748</v>
          </cell>
          <cell r="P36">
            <v>755</v>
          </cell>
          <cell r="Y36">
            <v>796</v>
          </cell>
          <cell r="AA36">
            <v>837</v>
          </cell>
        </row>
        <row r="37">
          <cell r="C37">
            <v>78</v>
          </cell>
          <cell r="D37">
            <v>176</v>
          </cell>
          <cell r="E37">
            <v>622</v>
          </cell>
          <cell r="F37">
            <v>382</v>
          </cell>
          <cell r="G37">
            <v>382</v>
          </cell>
          <cell r="H37">
            <v>560</v>
          </cell>
          <cell r="P37">
            <v>390</v>
          </cell>
          <cell r="Y37">
            <v>411</v>
          </cell>
          <cell r="AA37">
            <v>432</v>
          </cell>
        </row>
        <row r="38">
          <cell r="C38">
            <v>1906</v>
          </cell>
          <cell r="D38">
            <v>2877</v>
          </cell>
          <cell r="E38">
            <v>2828</v>
          </cell>
          <cell r="F38">
            <v>2500</v>
          </cell>
          <cell r="G38">
            <v>3150</v>
          </cell>
          <cell r="H38">
            <v>3443</v>
          </cell>
          <cell r="P38">
            <v>2616</v>
          </cell>
          <cell r="Y38">
            <v>2751</v>
          </cell>
          <cell r="AA38">
            <v>2889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1404.6</v>
          </cell>
          <cell r="D40">
            <v>1289</v>
          </cell>
          <cell r="E40">
            <v>1332</v>
          </cell>
          <cell r="F40">
            <v>1214</v>
          </cell>
          <cell r="G40">
            <v>1274</v>
          </cell>
          <cell r="H40">
            <v>1556</v>
          </cell>
          <cell r="P40">
            <v>1700</v>
          </cell>
          <cell r="Y40">
            <v>1787.8230000000001</v>
          </cell>
          <cell r="AA40">
            <v>1878</v>
          </cell>
        </row>
        <row r="41">
          <cell r="C41">
            <v>1747</v>
          </cell>
          <cell r="D41">
            <v>1529</v>
          </cell>
          <cell r="E41">
            <v>1865</v>
          </cell>
          <cell r="F41">
            <v>1718</v>
          </cell>
          <cell r="G41">
            <v>2218</v>
          </cell>
          <cell r="H41">
            <v>2644</v>
          </cell>
          <cell r="P41">
            <v>1844</v>
          </cell>
          <cell r="Y41">
            <v>1942.2930000000001</v>
          </cell>
          <cell r="AA41">
            <v>2040</v>
          </cell>
        </row>
        <row r="42">
          <cell r="C42">
            <v>256.79259999999999</v>
          </cell>
          <cell r="D42">
            <v>278</v>
          </cell>
          <cell r="E42">
            <v>222</v>
          </cell>
          <cell r="F42">
            <v>285</v>
          </cell>
          <cell r="G42">
            <v>285</v>
          </cell>
          <cell r="H42">
            <v>299</v>
          </cell>
          <cell r="P42">
            <v>298</v>
          </cell>
          <cell r="Y42">
            <v>315</v>
          </cell>
          <cell r="AA42">
            <v>332</v>
          </cell>
        </row>
        <row r="43">
          <cell r="C43">
            <v>0</v>
          </cell>
          <cell r="D43">
            <v>0</v>
          </cell>
          <cell r="E43">
            <v>394</v>
          </cell>
          <cell r="F43">
            <v>452</v>
          </cell>
          <cell r="G43">
            <v>425</v>
          </cell>
          <cell r="H43">
            <v>419</v>
          </cell>
          <cell r="P43">
            <v>465</v>
          </cell>
          <cell r="Y43">
            <v>489</v>
          </cell>
          <cell r="AA43">
            <v>513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69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192</v>
          </cell>
          <cell r="D47">
            <v>835</v>
          </cell>
          <cell r="E47">
            <v>262</v>
          </cell>
          <cell r="F47">
            <v>165</v>
          </cell>
          <cell r="G47">
            <v>815</v>
          </cell>
          <cell r="H47">
            <v>450</v>
          </cell>
          <cell r="P47">
            <v>173</v>
          </cell>
          <cell r="Y47">
            <v>182</v>
          </cell>
          <cell r="AA47">
            <v>191</v>
          </cell>
        </row>
        <row r="48">
          <cell r="C48">
            <v>225</v>
          </cell>
          <cell r="D48">
            <v>2263</v>
          </cell>
          <cell r="E48">
            <v>1921</v>
          </cell>
          <cell r="F48">
            <v>4757</v>
          </cell>
          <cell r="G48">
            <v>130</v>
          </cell>
          <cell r="H48">
            <v>232</v>
          </cell>
          <cell r="P48">
            <v>3835</v>
          </cell>
          <cell r="Y48">
            <v>5233</v>
          </cell>
          <cell r="AA48">
            <v>5494</v>
          </cell>
        </row>
        <row r="49">
          <cell r="C49">
            <v>2149</v>
          </cell>
          <cell r="D49">
            <v>2318</v>
          </cell>
          <cell r="E49">
            <v>301</v>
          </cell>
          <cell r="F49">
            <v>1248</v>
          </cell>
          <cell r="G49">
            <v>1248</v>
          </cell>
          <cell r="H49">
            <v>494</v>
          </cell>
          <cell r="P49">
            <v>924</v>
          </cell>
          <cell r="Y49">
            <v>973</v>
          </cell>
          <cell r="AA49">
            <v>1022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3419</v>
          </cell>
          <cell r="D51">
            <v>3642</v>
          </cell>
          <cell r="E51">
            <v>3687</v>
          </cell>
          <cell r="F51">
            <v>4200</v>
          </cell>
          <cell r="G51">
            <v>4200</v>
          </cell>
          <cell r="H51">
            <v>4876</v>
          </cell>
          <cell r="P51">
            <v>4260</v>
          </cell>
          <cell r="Y51">
            <v>4400</v>
          </cell>
          <cell r="AA51">
            <v>4620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6</v>
          </cell>
          <cell r="F53">
            <v>0</v>
          </cell>
          <cell r="G53">
            <v>0</v>
          </cell>
          <cell r="H53">
            <v>78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98</v>
          </cell>
          <cell r="D55">
            <v>39</v>
          </cell>
          <cell r="E55">
            <v>140</v>
          </cell>
          <cell r="F55">
            <v>117</v>
          </cell>
          <cell r="G55">
            <v>117</v>
          </cell>
          <cell r="H55">
            <v>175</v>
          </cell>
          <cell r="P55">
            <v>117</v>
          </cell>
          <cell r="Y55">
            <v>124</v>
          </cell>
          <cell r="AA55">
            <v>131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11</v>
          </cell>
          <cell r="D57">
            <v>0</v>
          </cell>
          <cell r="E57">
            <v>0</v>
          </cell>
          <cell r="F57">
            <v>35</v>
          </cell>
          <cell r="G57">
            <v>35</v>
          </cell>
          <cell r="H57">
            <v>10</v>
          </cell>
          <cell r="P57">
            <v>37</v>
          </cell>
          <cell r="Y57">
            <v>39</v>
          </cell>
          <cell r="AA57">
            <v>41</v>
          </cell>
        </row>
        <row r="58">
          <cell r="C58">
            <v>7</v>
          </cell>
          <cell r="D58">
            <v>1</v>
          </cell>
          <cell r="E58">
            <v>3</v>
          </cell>
          <cell r="F58">
            <v>8</v>
          </cell>
          <cell r="G58">
            <v>1008</v>
          </cell>
          <cell r="H58">
            <v>1304</v>
          </cell>
          <cell r="P58">
            <v>8</v>
          </cell>
          <cell r="Y58">
            <v>8</v>
          </cell>
          <cell r="AA58">
            <v>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191</v>
          </cell>
          <cell r="D63">
            <v>115</v>
          </cell>
          <cell r="E63">
            <v>260</v>
          </cell>
          <cell r="F63">
            <v>227</v>
          </cell>
          <cell r="G63">
            <v>227</v>
          </cell>
          <cell r="H63">
            <v>153</v>
          </cell>
          <cell r="P63">
            <v>243</v>
          </cell>
          <cell r="Y63">
            <v>256</v>
          </cell>
          <cell r="AA63">
            <v>269</v>
          </cell>
        </row>
        <row r="64">
          <cell r="C64">
            <v>1118.1133399999999</v>
          </cell>
          <cell r="D64">
            <v>1384</v>
          </cell>
          <cell r="E64">
            <v>1327</v>
          </cell>
          <cell r="F64">
            <v>1867</v>
          </cell>
          <cell r="G64">
            <v>2021</v>
          </cell>
          <cell r="H64">
            <v>2297</v>
          </cell>
          <cell r="P64">
            <v>1946</v>
          </cell>
          <cell r="Y64">
            <v>2049.4380000000001</v>
          </cell>
          <cell r="AA64">
            <v>2153</v>
          </cell>
        </row>
        <row r="65">
          <cell r="C65">
            <v>10198</v>
          </cell>
          <cell r="D65">
            <v>10949</v>
          </cell>
          <cell r="E65">
            <v>12290</v>
          </cell>
          <cell r="F65">
            <v>11107</v>
          </cell>
          <cell r="G65">
            <v>15107</v>
          </cell>
          <cell r="H65">
            <v>11626</v>
          </cell>
          <cell r="P65">
            <v>11591</v>
          </cell>
          <cell r="Y65">
            <v>15218</v>
          </cell>
          <cell r="AA65">
            <v>16829</v>
          </cell>
        </row>
        <row r="66">
          <cell r="C66">
            <v>1478</v>
          </cell>
          <cell r="D66">
            <v>1861</v>
          </cell>
          <cell r="E66">
            <v>2215</v>
          </cell>
          <cell r="F66">
            <v>1650</v>
          </cell>
          <cell r="G66">
            <v>14742</v>
          </cell>
          <cell r="H66">
            <v>18078</v>
          </cell>
          <cell r="P66">
            <v>1726</v>
          </cell>
          <cell r="Y66">
            <v>3904</v>
          </cell>
          <cell r="AA66">
            <v>4373</v>
          </cell>
        </row>
        <row r="67">
          <cell r="C67">
            <v>108</v>
          </cell>
          <cell r="D67">
            <v>52</v>
          </cell>
          <cell r="E67">
            <v>81</v>
          </cell>
          <cell r="F67">
            <v>0</v>
          </cell>
          <cell r="G67">
            <v>900</v>
          </cell>
          <cell r="H67">
            <v>1038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4098.5319</v>
          </cell>
          <cell r="D68">
            <v>5203</v>
          </cell>
          <cell r="E68">
            <v>6455</v>
          </cell>
          <cell r="F68">
            <v>7178</v>
          </cell>
          <cell r="G68">
            <v>8728</v>
          </cell>
          <cell r="H68">
            <v>8575</v>
          </cell>
          <cell r="P68">
            <v>7138</v>
          </cell>
          <cell r="Y68">
            <v>6656.65</v>
          </cell>
          <cell r="AA68">
            <v>6986</v>
          </cell>
        </row>
        <row r="69">
          <cell r="C69">
            <v>520</v>
          </cell>
          <cell r="D69">
            <v>322</v>
          </cell>
          <cell r="E69">
            <v>297</v>
          </cell>
          <cell r="F69">
            <v>500</v>
          </cell>
          <cell r="G69">
            <v>500</v>
          </cell>
          <cell r="H69">
            <v>355</v>
          </cell>
          <cell r="P69">
            <v>544</v>
          </cell>
          <cell r="Y69">
            <v>573</v>
          </cell>
          <cell r="AA69">
            <v>602</v>
          </cell>
        </row>
        <row r="70">
          <cell r="C70">
            <v>15</v>
          </cell>
          <cell r="D70">
            <v>91</v>
          </cell>
          <cell r="E70">
            <v>241</v>
          </cell>
          <cell r="F70">
            <v>102</v>
          </cell>
          <cell r="G70">
            <v>102</v>
          </cell>
          <cell r="H70">
            <v>398</v>
          </cell>
          <cell r="P70">
            <v>110</v>
          </cell>
          <cell r="Y70">
            <v>111</v>
          </cell>
          <cell r="AA70">
            <v>117</v>
          </cell>
        </row>
        <row r="71">
          <cell r="C71">
            <v>620.19999999999993</v>
          </cell>
          <cell r="D71">
            <v>385</v>
          </cell>
          <cell r="E71">
            <v>489</v>
          </cell>
          <cell r="F71">
            <v>849</v>
          </cell>
          <cell r="G71">
            <v>4949</v>
          </cell>
          <cell r="H71">
            <v>4681</v>
          </cell>
          <cell r="P71">
            <v>822</v>
          </cell>
          <cell r="Y71">
            <v>866.32500000000005</v>
          </cell>
          <cell r="AA71">
            <v>911</v>
          </cell>
        </row>
        <row r="72">
          <cell r="C72">
            <v>0</v>
          </cell>
          <cell r="D72">
            <v>8</v>
          </cell>
          <cell r="E72">
            <v>0</v>
          </cell>
          <cell r="F72">
            <v>0</v>
          </cell>
          <cell r="G72">
            <v>0</v>
          </cell>
          <cell r="H72">
            <v>4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34</v>
          </cell>
          <cell r="D74">
            <v>0</v>
          </cell>
          <cell r="E74">
            <v>16</v>
          </cell>
          <cell r="F74">
            <v>0</v>
          </cell>
          <cell r="G74">
            <v>10</v>
          </cell>
          <cell r="H74">
            <v>10</v>
          </cell>
          <cell r="P74">
            <v>10</v>
          </cell>
          <cell r="Y74">
            <v>10</v>
          </cell>
          <cell r="AA74">
            <v>10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49183</v>
          </cell>
          <cell r="D86">
            <v>53444</v>
          </cell>
          <cell r="E86">
            <v>39733</v>
          </cell>
          <cell r="F86">
            <v>48277</v>
          </cell>
          <cell r="G86">
            <v>48290</v>
          </cell>
          <cell r="H86">
            <v>48250</v>
          </cell>
          <cell r="P86">
            <v>52811</v>
          </cell>
          <cell r="Y86">
            <v>56552</v>
          </cell>
          <cell r="AA86">
            <v>59380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49074</v>
          </cell>
          <cell r="D92">
            <v>25334</v>
          </cell>
          <cell r="E92">
            <v>67622</v>
          </cell>
          <cell r="F92">
            <v>94248</v>
          </cell>
          <cell r="G92">
            <v>64572</v>
          </cell>
          <cell r="H92">
            <v>64630</v>
          </cell>
          <cell r="P92">
            <v>80760</v>
          </cell>
          <cell r="Y92">
            <v>75517</v>
          </cell>
          <cell r="AA92">
            <v>80163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151</v>
          </cell>
          <cell r="D99">
            <v>66</v>
          </cell>
          <cell r="E99">
            <v>111</v>
          </cell>
          <cell r="F99">
            <v>1122</v>
          </cell>
          <cell r="G99">
            <v>1199</v>
          </cell>
          <cell r="H99">
            <v>1067</v>
          </cell>
          <cell r="P99">
            <v>1210</v>
          </cell>
          <cell r="Y99">
            <v>1305</v>
          </cell>
          <cell r="AA99">
            <v>1371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144</v>
          </cell>
          <cell r="D103">
            <v>603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4052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582</v>
          </cell>
          <cell r="D106">
            <v>127</v>
          </cell>
          <cell r="E106">
            <v>525</v>
          </cell>
          <cell r="F106">
            <v>2174</v>
          </cell>
          <cell r="G106">
            <v>2174</v>
          </cell>
          <cell r="H106">
            <v>2174</v>
          </cell>
          <cell r="P106">
            <v>1430</v>
          </cell>
          <cell r="Y106">
            <v>1503</v>
          </cell>
          <cell r="AA106">
            <v>1578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81446</v>
          </cell>
          <cell r="D161">
            <v>85560</v>
          </cell>
          <cell r="E161">
            <v>90652</v>
          </cell>
          <cell r="F161">
            <v>100679</v>
          </cell>
          <cell r="G161">
            <v>100679</v>
          </cell>
          <cell r="H161">
            <v>100679</v>
          </cell>
          <cell r="I161">
            <v>113913</v>
          </cell>
          <cell r="J161">
            <v>120689</v>
          </cell>
          <cell r="K161">
            <v>126723</v>
          </cell>
        </row>
        <row r="162">
          <cell r="C162">
            <v>4242</v>
          </cell>
          <cell r="D162">
            <v>4679</v>
          </cell>
          <cell r="E162">
            <v>5423</v>
          </cell>
          <cell r="F162">
            <v>5817</v>
          </cell>
          <cell r="G162">
            <v>5817</v>
          </cell>
          <cell r="H162">
            <v>5817</v>
          </cell>
          <cell r="I162">
            <v>6108</v>
          </cell>
          <cell r="J162">
            <v>6474.4800000000005</v>
          </cell>
          <cell r="K162">
            <v>6798</v>
          </cell>
        </row>
        <row r="163">
          <cell r="C163">
            <v>1274</v>
          </cell>
          <cell r="D163">
            <v>2532</v>
          </cell>
          <cell r="E163">
            <v>2476</v>
          </cell>
          <cell r="F163">
            <v>3754</v>
          </cell>
          <cell r="G163">
            <v>3754</v>
          </cell>
          <cell r="H163">
            <v>3754</v>
          </cell>
          <cell r="I163">
            <v>3754</v>
          </cell>
          <cell r="J163">
            <v>3882</v>
          </cell>
          <cell r="K163">
            <v>4076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3242</v>
          </cell>
          <cell r="D169">
            <v>2154</v>
          </cell>
          <cell r="E169">
            <v>2641</v>
          </cell>
          <cell r="F169">
            <v>5567</v>
          </cell>
          <cell r="G169">
            <v>5567</v>
          </cell>
          <cell r="H169">
            <v>5567</v>
          </cell>
          <cell r="I169">
            <v>120</v>
          </cell>
          <cell r="J169">
            <v>130</v>
          </cell>
          <cell r="K169">
            <v>137</v>
          </cell>
        </row>
        <row r="171">
          <cell r="B171" t="str">
            <v>Hunting Licences</v>
          </cell>
          <cell r="C171">
            <v>3056</v>
          </cell>
          <cell r="D171">
            <v>1736</v>
          </cell>
          <cell r="E171">
            <v>2141</v>
          </cell>
          <cell r="F171">
            <v>4275</v>
          </cell>
          <cell r="G171">
            <v>4275</v>
          </cell>
          <cell r="H171">
            <v>4275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Environmental Auth Application Fees</v>
          </cell>
          <cell r="C172">
            <v>80</v>
          </cell>
          <cell r="D172">
            <v>271</v>
          </cell>
          <cell r="E172">
            <v>335</v>
          </cell>
          <cell r="F172">
            <v>1012</v>
          </cell>
          <cell r="G172">
            <v>1012</v>
          </cell>
          <cell r="H172">
            <v>1012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Commission on Insurance and Garnishee</v>
          </cell>
          <cell r="C173">
            <v>89</v>
          </cell>
          <cell r="D173">
            <v>105</v>
          </cell>
          <cell r="E173">
            <v>116</v>
          </cell>
          <cell r="F173">
            <v>240</v>
          </cell>
          <cell r="G173">
            <v>240</v>
          </cell>
          <cell r="H173">
            <v>240</v>
          </cell>
          <cell r="I173">
            <v>120</v>
          </cell>
          <cell r="J173">
            <v>130</v>
          </cell>
          <cell r="K173">
            <v>137</v>
          </cell>
        </row>
        <row r="174">
          <cell r="B174" t="str">
            <v>Other</v>
          </cell>
          <cell r="C174">
            <v>17</v>
          </cell>
          <cell r="D174">
            <v>42</v>
          </cell>
          <cell r="E174">
            <v>49</v>
          </cell>
          <cell r="F174">
            <v>40</v>
          </cell>
          <cell r="G174">
            <v>40</v>
          </cell>
          <cell r="H174">
            <v>40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550</v>
          </cell>
          <cell r="D183">
            <v>684</v>
          </cell>
          <cell r="E183">
            <v>650</v>
          </cell>
          <cell r="F183">
            <v>750</v>
          </cell>
          <cell r="G183">
            <v>750</v>
          </cell>
          <cell r="H183">
            <v>750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4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15</v>
          </cell>
          <cell r="D191">
            <v>0</v>
          </cell>
          <cell r="E191">
            <v>25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4911</v>
          </cell>
          <cell r="D203">
            <v>5274</v>
          </cell>
          <cell r="E203">
            <v>7756</v>
          </cell>
          <cell r="F203">
            <v>5928</v>
          </cell>
          <cell r="G203">
            <v>3928</v>
          </cell>
          <cell r="H203">
            <v>6808</v>
          </cell>
          <cell r="P203">
            <v>6214</v>
          </cell>
          <cell r="Y203">
            <v>6544</v>
          </cell>
          <cell r="AA203">
            <v>6871</v>
          </cell>
        </row>
        <row r="204">
          <cell r="B204" t="str">
            <v>Office of the HOD</v>
          </cell>
          <cell r="C204">
            <v>3409</v>
          </cell>
          <cell r="D204">
            <v>3489</v>
          </cell>
          <cell r="E204">
            <v>4657</v>
          </cell>
          <cell r="F204">
            <v>5479</v>
          </cell>
          <cell r="G204">
            <v>6479</v>
          </cell>
          <cell r="H204">
            <v>6479</v>
          </cell>
          <cell r="P204">
            <v>5649</v>
          </cell>
          <cell r="Y204">
            <v>5948</v>
          </cell>
          <cell r="AA204">
            <v>6245</v>
          </cell>
        </row>
        <row r="205">
          <cell r="B205" t="str">
            <v>Financial Management</v>
          </cell>
          <cell r="C205">
            <v>9987</v>
          </cell>
          <cell r="D205">
            <v>12824</v>
          </cell>
          <cell r="E205">
            <v>14847</v>
          </cell>
          <cell r="F205">
            <v>17411</v>
          </cell>
          <cell r="G205">
            <v>20915</v>
          </cell>
          <cell r="H205">
            <v>20915</v>
          </cell>
          <cell r="P205">
            <v>17404</v>
          </cell>
          <cell r="Y205">
            <v>18344</v>
          </cell>
          <cell r="AA205">
            <v>19261</v>
          </cell>
        </row>
        <row r="206">
          <cell r="B206" t="str">
            <v>Corporate Services</v>
          </cell>
          <cell r="C206">
            <v>33455</v>
          </cell>
          <cell r="D206">
            <v>38066</v>
          </cell>
          <cell r="E206">
            <v>45717</v>
          </cell>
          <cell r="F206">
            <v>45862</v>
          </cell>
          <cell r="G206">
            <v>68633</v>
          </cell>
          <cell r="H206">
            <v>68633</v>
          </cell>
          <cell r="P206">
            <v>47961</v>
          </cell>
          <cell r="Y206">
            <v>59795</v>
          </cell>
          <cell r="AA206">
            <v>64186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26530</v>
          </cell>
          <cell r="D225">
            <v>29234</v>
          </cell>
          <cell r="E225">
            <v>36040</v>
          </cell>
          <cell r="F225">
            <v>41014</v>
          </cell>
          <cell r="G225">
            <v>45514</v>
          </cell>
          <cell r="H225">
            <v>48039</v>
          </cell>
          <cell r="P225">
            <v>42921</v>
          </cell>
          <cell r="Y225">
            <v>50334</v>
          </cell>
          <cell r="AA225">
            <v>53129</v>
          </cell>
        </row>
        <row r="226">
          <cell r="C226">
            <v>23124</v>
          </cell>
          <cell r="D226">
            <v>25502</v>
          </cell>
          <cell r="E226">
            <v>31785</v>
          </cell>
          <cell r="F226">
            <v>36489</v>
          </cell>
          <cell r="G226">
            <v>40989</v>
          </cell>
          <cell r="H226">
            <v>43497</v>
          </cell>
          <cell r="P226">
            <v>38188</v>
          </cell>
          <cell r="Y226">
            <v>44262</v>
          </cell>
          <cell r="AA226">
            <v>46430</v>
          </cell>
        </row>
        <row r="227">
          <cell r="C227">
            <v>3406</v>
          </cell>
          <cell r="D227">
            <v>3732</v>
          </cell>
          <cell r="E227">
            <v>4255</v>
          </cell>
          <cell r="F227">
            <v>4525</v>
          </cell>
          <cell r="G227">
            <v>4525</v>
          </cell>
          <cell r="H227">
            <v>4542</v>
          </cell>
          <cell r="P227">
            <v>4733</v>
          </cell>
          <cell r="Y227">
            <v>6072</v>
          </cell>
          <cell r="AA227">
            <v>6699</v>
          </cell>
        </row>
        <row r="228">
          <cell r="C228">
            <v>23432</v>
          </cell>
          <cell r="D228">
            <v>29602</v>
          </cell>
          <cell r="E228">
            <v>32170</v>
          </cell>
          <cell r="F228">
            <v>30230</v>
          </cell>
          <cell r="G228">
            <v>50982</v>
          </cell>
          <cell r="H228">
            <v>51470</v>
          </cell>
          <cell r="P228">
            <v>31507</v>
          </cell>
          <cell r="Y228">
            <v>37321</v>
          </cell>
          <cell r="AA228">
            <v>40309</v>
          </cell>
        </row>
        <row r="229">
          <cell r="C229">
            <v>122</v>
          </cell>
          <cell r="D229">
            <v>131</v>
          </cell>
          <cell r="E229">
            <v>206</v>
          </cell>
          <cell r="F229">
            <v>296</v>
          </cell>
          <cell r="G229">
            <v>296</v>
          </cell>
          <cell r="H229">
            <v>373</v>
          </cell>
          <cell r="P229">
            <v>309</v>
          </cell>
          <cell r="Y229">
            <v>326</v>
          </cell>
          <cell r="AA229">
            <v>341</v>
          </cell>
        </row>
        <row r="230">
          <cell r="C230">
            <v>-30</v>
          </cell>
          <cell r="D230">
            <v>1177</v>
          </cell>
          <cell r="E230">
            <v>1776</v>
          </cell>
          <cell r="F230">
            <v>319</v>
          </cell>
          <cell r="G230">
            <v>319</v>
          </cell>
          <cell r="H230">
            <v>162</v>
          </cell>
          <cell r="P230">
            <v>334</v>
          </cell>
          <cell r="Y230">
            <v>352</v>
          </cell>
          <cell r="AA230">
            <v>370</v>
          </cell>
        </row>
        <row r="231">
          <cell r="C231">
            <v>67</v>
          </cell>
          <cell r="D231">
            <v>172</v>
          </cell>
          <cell r="E231">
            <v>622</v>
          </cell>
          <cell r="F231">
            <v>382</v>
          </cell>
          <cell r="G231">
            <v>382</v>
          </cell>
          <cell r="H231">
            <v>560</v>
          </cell>
          <cell r="P231">
            <v>390</v>
          </cell>
          <cell r="Y231">
            <v>411</v>
          </cell>
          <cell r="AA231">
            <v>432</v>
          </cell>
        </row>
        <row r="232">
          <cell r="C232">
            <v>1906</v>
          </cell>
          <cell r="D232">
            <v>2877</v>
          </cell>
          <cell r="E232">
            <v>2828</v>
          </cell>
          <cell r="F232">
            <v>2500</v>
          </cell>
          <cell r="G232">
            <v>3150</v>
          </cell>
          <cell r="H232">
            <v>3443</v>
          </cell>
          <cell r="P232">
            <v>2616</v>
          </cell>
          <cell r="Y232">
            <v>2751</v>
          </cell>
          <cell r="AA232">
            <v>2889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329</v>
          </cell>
          <cell r="D234">
            <v>335</v>
          </cell>
          <cell r="E234">
            <v>603</v>
          </cell>
          <cell r="F234">
            <v>694</v>
          </cell>
          <cell r="G234">
            <v>694</v>
          </cell>
          <cell r="H234">
            <v>532</v>
          </cell>
          <cell r="P234">
            <v>637</v>
          </cell>
          <cell r="Y234">
            <v>671</v>
          </cell>
          <cell r="AA234">
            <v>705</v>
          </cell>
        </row>
        <row r="235">
          <cell r="C235">
            <v>1491</v>
          </cell>
          <cell r="D235">
            <v>1469</v>
          </cell>
          <cell r="E235">
            <v>1548</v>
          </cell>
          <cell r="F235">
            <v>1501</v>
          </cell>
          <cell r="G235">
            <v>1901</v>
          </cell>
          <cell r="H235">
            <v>1908</v>
          </cell>
          <cell r="P235">
            <v>1570</v>
          </cell>
          <cell r="Y235">
            <v>1652</v>
          </cell>
          <cell r="AA235">
            <v>1734</v>
          </cell>
        </row>
        <row r="236">
          <cell r="C236">
            <v>164</v>
          </cell>
          <cell r="D236">
            <v>244</v>
          </cell>
          <cell r="E236">
            <v>222</v>
          </cell>
          <cell r="F236">
            <v>257</v>
          </cell>
          <cell r="G236">
            <v>257</v>
          </cell>
          <cell r="H236">
            <v>256</v>
          </cell>
          <cell r="P236">
            <v>269</v>
          </cell>
          <cell r="Y236">
            <v>284</v>
          </cell>
          <cell r="AA236">
            <v>299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5</v>
          </cell>
          <cell r="G237">
            <v>5</v>
          </cell>
          <cell r="H237">
            <v>0</v>
          </cell>
          <cell r="P237">
            <v>6</v>
          </cell>
          <cell r="Y237">
            <v>6</v>
          </cell>
          <cell r="AA237">
            <v>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69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192</v>
          </cell>
          <cell r="D241">
            <v>835</v>
          </cell>
          <cell r="E241">
            <v>262</v>
          </cell>
          <cell r="F241">
            <v>165</v>
          </cell>
          <cell r="G241">
            <v>815</v>
          </cell>
          <cell r="H241">
            <v>450</v>
          </cell>
          <cell r="P241">
            <v>173</v>
          </cell>
          <cell r="Y241">
            <v>182</v>
          </cell>
          <cell r="AA241">
            <v>191</v>
          </cell>
        </row>
        <row r="242">
          <cell r="C242">
            <v>70</v>
          </cell>
          <cell r="D242">
            <v>77</v>
          </cell>
          <cell r="E242">
            <v>288</v>
          </cell>
          <cell r="F242">
            <v>116</v>
          </cell>
          <cell r="G242">
            <v>116</v>
          </cell>
          <cell r="H242">
            <v>152</v>
          </cell>
          <cell r="P242">
            <v>119</v>
          </cell>
          <cell r="Y242">
            <v>124</v>
          </cell>
          <cell r="AA242">
            <v>129</v>
          </cell>
        </row>
        <row r="243">
          <cell r="C243">
            <v>103</v>
          </cell>
          <cell r="D243">
            <v>1274</v>
          </cell>
          <cell r="E243">
            <v>83</v>
          </cell>
          <cell r="F243">
            <v>48</v>
          </cell>
          <cell r="G243">
            <v>48</v>
          </cell>
          <cell r="H243">
            <v>439</v>
          </cell>
          <cell r="P243">
            <v>50</v>
          </cell>
          <cell r="Y243">
            <v>53</v>
          </cell>
          <cell r="AA243">
            <v>56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3419</v>
          </cell>
          <cell r="D245">
            <v>3642</v>
          </cell>
          <cell r="E245">
            <v>3687</v>
          </cell>
          <cell r="F245">
            <v>4200</v>
          </cell>
          <cell r="G245">
            <v>4200</v>
          </cell>
          <cell r="H245">
            <v>4876</v>
          </cell>
          <cell r="P245">
            <v>4260</v>
          </cell>
          <cell r="Y245">
            <v>4400</v>
          </cell>
          <cell r="AA245">
            <v>4620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5</v>
          </cell>
          <cell r="F247">
            <v>0</v>
          </cell>
          <cell r="G247">
            <v>0</v>
          </cell>
          <cell r="H247">
            <v>48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81</v>
          </cell>
          <cell r="D249">
            <v>34</v>
          </cell>
          <cell r="E249">
            <v>109</v>
          </cell>
          <cell r="F249">
            <v>85</v>
          </cell>
          <cell r="G249">
            <v>85</v>
          </cell>
          <cell r="H249">
            <v>136</v>
          </cell>
          <cell r="P249">
            <v>88</v>
          </cell>
          <cell r="Y249">
            <v>93</v>
          </cell>
          <cell r="AA249">
            <v>98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11</v>
          </cell>
          <cell r="D251">
            <v>0</v>
          </cell>
          <cell r="E251">
            <v>0</v>
          </cell>
          <cell r="F251">
            <v>35</v>
          </cell>
          <cell r="G251">
            <v>35</v>
          </cell>
          <cell r="H251">
            <v>10</v>
          </cell>
          <cell r="P251">
            <v>37</v>
          </cell>
          <cell r="Y251">
            <v>39</v>
          </cell>
          <cell r="AA251">
            <v>41</v>
          </cell>
        </row>
        <row r="252">
          <cell r="C252">
            <v>7</v>
          </cell>
          <cell r="D252">
            <v>1</v>
          </cell>
          <cell r="E252">
            <v>0</v>
          </cell>
          <cell r="F252">
            <v>8</v>
          </cell>
          <cell r="G252">
            <v>1008</v>
          </cell>
          <cell r="H252">
            <v>1304</v>
          </cell>
          <cell r="P252">
            <v>8</v>
          </cell>
          <cell r="Y252">
            <v>8</v>
          </cell>
          <cell r="AA252">
            <v>8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159</v>
          </cell>
          <cell r="D257">
            <v>115</v>
          </cell>
          <cell r="E257">
            <v>244</v>
          </cell>
          <cell r="F257">
            <v>206</v>
          </cell>
          <cell r="G257">
            <v>206</v>
          </cell>
          <cell r="H257">
            <v>153</v>
          </cell>
          <cell r="P257">
            <v>216</v>
          </cell>
          <cell r="Y257">
            <v>228</v>
          </cell>
          <cell r="AA257">
            <v>240</v>
          </cell>
        </row>
        <row r="258">
          <cell r="C258">
            <v>689</v>
          </cell>
          <cell r="D258">
            <v>848</v>
          </cell>
          <cell r="E258">
            <v>773</v>
          </cell>
          <cell r="F258">
            <v>1012</v>
          </cell>
          <cell r="G258">
            <v>1166</v>
          </cell>
          <cell r="H258">
            <v>1068</v>
          </cell>
          <cell r="P258">
            <v>1051</v>
          </cell>
          <cell r="Y258">
            <v>1106</v>
          </cell>
          <cell r="AA258">
            <v>1161</v>
          </cell>
        </row>
        <row r="259">
          <cell r="C259">
            <v>10056</v>
          </cell>
          <cell r="D259">
            <v>10767</v>
          </cell>
          <cell r="E259">
            <v>12115</v>
          </cell>
          <cell r="F259">
            <v>10909</v>
          </cell>
          <cell r="G259">
            <v>14909</v>
          </cell>
          <cell r="H259">
            <v>11376</v>
          </cell>
          <cell r="P259">
            <v>11391</v>
          </cell>
          <cell r="Y259">
            <v>15006</v>
          </cell>
          <cell r="AA259">
            <v>16605</v>
          </cell>
        </row>
        <row r="260">
          <cell r="C260">
            <v>1478</v>
          </cell>
          <cell r="D260">
            <v>1861</v>
          </cell>
          <cell r="E260">
            <v>2215</v>
          </cell>
          <cell r="F260">
            <v>1620</v>
          </cell>
          <cell r="G260">
            <v>14712</v>
          </cell>
          <cell r="H260">
            <v>18076</v>
          </cell>
          <cell r="P260">
            <v>1695</v>
          </cell>
          <cell r="Y260">
            <v>3872</v>
          </cell>
          <cell r="AA260">
            <v>4339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6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2462</v>
          </cell>
          <cell r="D262">
            <v>3192</v>
          </cell>
          <cell r="E262">
            <v>3860</v>
          </cell>
          <cell r="F262">
            <v>4971</v>
          </cell>
          <cell r="G262">
            <v>5777</v>
          </cell>
          <cell r="H262">
            <v>5199</v>
          </cell>
          <cell r="P262">
            <v>5342</v>
          </cell>
          <cell r="Y262">
            <v>4765</v>
          </cell>
          <cell r="AA262">
            <v>5002</v>
          </cell>
        </row>
        <row r="263">
          <cell r="C263">
            <v>509</v>
          </cell>
          <cell r="D263">
            <v>322</v>
          </cell>
          <cell r="E263">
            <v>297</v>
          </cell>
          <cell r="F263">
            <v>500</v>
          </cell>
          <cell r="G263">
            <v>500</v>
          </cell>
          <cell r="H263">
            <v>355</v>
          </cell>
          <cell r="P263">
            <v>523</v>
          </cell>
          <cell r="Y263">
            <v>551</v>
          </cell>
          <cell r="AA263">
            <v>579</v>
          </cell>
        </row>
        <row r="264">
          <cell r="C264">
            <v>15</v>
          </cell>
          <cell r="D264">
            <v>68</v>
          </cell>
          <cell r="E264">
            <v>226</v>
          </cell>
          <cell r="F264">
            <v>102</v>
          </cell>
          <cell r="G264">
            <v>102</v>
          </cell>
          <cell r="H264">
            <v>370</v>
          </cell>
          <cell r="P264">
            <v>110</v>
          </cell>
          <cell r="Y264">
            <v>111</v>
          </cell>
          <cell r="AA264">
            <v>117</v>
          </cell>
        </row>
        <row r="265">
          <cell r="C265">
            <v>132</v>
          </cell>
          <cell r="D265">
            <v>84</v>
          </cell>
          <cell r="E265">
            <v>201</v>
          </cell>
          <cell r="F265">
            <v>299</v>
          </cell>
          <cell r="G265">
            <v>299</v>
          </cell>
          <cell r="H265">
            <v>214</v>
          </cell>
          <cell r="P265">
            <v>313</v>
          </cell>
          <cell r="Y265">
            <v>330</v>
          </cell>
          <cell r="AA265">
            <v>347</v>
          </cell>
        </row>
        <row r="266">
          <cell r="C266">
            <v>0</v>
          </cell>
          <cell r="D266">
            <v>8</v>
          </cell>
          <cell r="E266">
            <v>0</v>
          </cell>
          <cell r="F266">
            <v>0</v>
          </cell>
          <cell r="G266">
            <v>0</v>
          </cell>
          <cell r="H266">
            <v>4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21</v>
          </cell>
          <cell r="D267">
            <v>0</v>
          </cell>
          <cell r="E267">
            <v>16</v>
          </cell>
          <cell r="F267">
            <v>0</v>
          </cell>
          <cell r="G267">
            <v>10</v>
          </cell>
          <cell r="H267">
            <v>10</v>
          </cell>
          <cell r="P267">
            <v>10</v>
          </cell>
          <cell r="Y267">
            <v>10</v>
          </cell>
          <cell r="AA267">
            <v>10</v>
          </cell>
        </row>
        <row r="268">
          <cell r="C268">
            <v>21</v>
          </cell>
          <cell r="D268">
            <v>0</v>
          </cell>
          <cell r="E268">
            <v>16</v>
          </cell>
          <cell r="F268">
            <v>0</v>
          </cell>
          <cell r="G268">
            <v>10</v>
          </cell>
          <cell r="H268">
            <v>10</v>
          </cell>
          <cell r="P268">
            <v>10</v>
          </cell>
          <cell r="Y268">
            <v>10</v>
          </cell>
          <cell r="AA268">
            <v>10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1053</v>
          </cell>
          <cell r="D278">
            <v>84</v>
          </cell>
          <cell r="E278">
            <v>174</v>
          </cell>
          <cell r="F278">
            <v>140</v>
          </cell>
          <cell r="G278">
            <v>153</v>
          </cell>
          <cell r="H278">
            <v>113</v>
          </cell>
          <cell r="P278">
            <v>150</v>
          </cell>
          <cell r="Y278">
            <v>158</v>
          </cell>
          <cell r="AA278">
            <v>166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1053</v>
          </cell>
          <cell r="D280">
            <v>84</v>
          </cell>
          <cell r="E280">
            <v>174</v>
          </cell>
          <cell r="F280">
            <v>140</v>
          </cell>
          <cell r="G280">
            <v>153</v>
          </cell>
          <cell r="H280">
            <v>113</v>
          </cell>
          <cell r="P280">
            <v>150</v>
          </cell>
          <cell r="Y280">
            <v>158</v>
          </cell>
          <cell r="AA280">
            <v>166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17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17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43</v>
          </cell>
          <cell r="E291">
            <v>0</v>
          </cell>
          <cell r="F291">
            <v>1122</v>
          </cell>
          <cell r="G291">
            <v>1122</v>
          </cell>
          <cell r="H291">
            <v>1012</v>
          </cell>
          <cell r="P291">
            <v>1210</v>
          </cell>
          <cell r="Y291">
            <v>1305</v>
          </cell>
          <cell r="AA291">
            <v>1371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43</v>
          </cell>
          <cell r="E293">
            <v>0</v>
          </cell>
          <cell r="F293">
            <v>1122</v>
          </cell>
          <cell r="G293">
            <v>1122</v>
          </cell>
          <cell r="H293">
            <v>1012</v>
          </cell>
          <cell r="P293">
            <v>1210</v>
          </cell>
          <cell r="Y293">
            <v>1305</v>
          </cell>
          <cell r="AA293">
            <v>1371</v>
          </cell>
        </row>
        <row r="295">
          <cell r="C295">
            <v>144</v>
          </cell>
          <cell r="D295">
            <v>580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144</v>
          </cell>
          <cell r="D297">
            <v>580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582</v>
          </cell>
          <cell r="D298">
            <v>110</v>
          </cell>
          <cell r="E298">
            <v>4577</v>
          </cell>
          <cell r="F298">
            <v>2174</v>
          </cell>
          <cell r="G298">
            <v>2174</v>
          </cell>
          <cell r="H298">
            <v>2174</v>
          </cell>
          <cell r="P298">
            <v>1430</v>
          </cell>
          <cell r="Y298">
            <v>1503</v>
          </cell>
          <cell r="AA298">
            <v>1578</v>
          </cell>
        </row>
        <row r="299">
          <cell r="C299">
            <v>0</v>
          </cell>
          <cell r="D299">
            <v>0</v>
          </cell>
          <cell r="E299">
            <v>4052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582</v>
          </cell>
          <cell r="D300">
            <v>110</v>
          </cell>
          <cell r="E300">
            <v>525</v>
          </cell>
          <cell r="F300">
            <v>2174</v>
          </cell>
          <cell r="G300">
            <v>2174</v>
          </cell>
          <cell r="H300">
            <v>2174</v>
          </cell>
          <cell r="P300">
            <v>1430</v>
          </cell>
          <cell r="Y300">
            <v>1503</v>
          </cell>
          <cell r="AA300">
            <v>1578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Entreprise Development</v>
          </cell>
          <cell r="C353">
            <v>28031</v>
          </cell>
          <cell r="D353">
            <v>19073</v>
          </cell>
          <cell r="E353">
            <v>26860</v>
          </cell>
          <cell r="F353">
            <v>32546</v>
          </cell>
          <cell r="G353">
            <v>37796</v>
          </cell>
          <cell r="H353">
            <v>37796</v>
          </cell>
          <cell r="P353">
            <v>48990</v>
          </cell>
          <cell r="Y353">
            <v>41946</v>
          </cell>
          <cell r="AA353">
            <v>44043</v>
          </cell>
        </row>
        <row r="354">
          <cell r="B354" t="str">
            <v>Regional and Local Economic Development</v>
          </cell>
          <cell r="C354">
            <v>2789</v>
          </cell>
          <cell r="D354">
            <v>3111</v>
          </cell>
          <cell r="E354">
            <v>2735</v>
          </cell>
          <cell r="F354">
            <v>3455</v>
          </cell>
          <cell r="G354">
            <v>3455</v>
          </cell>
          <cell r="H354">
            <v>3455</v>
          </cell>
          <cell r="P354">
            <v>3628</v>
          </cell>
          <cell r="Y354">
            <v>3820</v>
          </cell>
          <cell r="AA354">
            <v>4012</v>
          </cell>
        </row>
        <row r="355">
          <cell r="B355" t="str">
            <v>Economic Empowerment</v>
          </cell>
          <cell r="C355">
            <v>3032.0078200000003</v>
          </cell>
          <cell r="D355">
            <v>1967</v>
          </cell>
          <cell r="E355">
            <v>2846</v>
          </cell>
          <cell r="F355">
            <v>3417</v>
          </cell>
          <cell r="G355">
            <v>8444</v>
          </cell>
          <cell r="H355">
            <v>8444</v>
          </cell>
          <cell r="P355">
            <v>3585</v>
          </cell>
          <cell r="Y355">
            <v>3775</v>
          </cell>
          <cell r="AA355">
            <v>3964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9611.2401900000004</v>
          </cell>
          <cell r="D375">
            <v>10289</v>
          </cell>
          <cell r="E375">
            <v>10248</v>
          </cell>
          <cell r="F375">
            <v>12568</v>
          </cell>
          <cell r="G375">
            <v>12968</v>
          </cell>
          <cell r="H375">
            <v>12968</v>
          </cell>
          <cell r="P375">
            <v>13197</v>
          </cell>
          <cell r="Y375">
            <v>13897</v>
          </cell>
          <cell r="AA375">
            <v>14592</v>
          </cell>
        </row>
        <row r="376">
          <cell r="C376">
            <v>8468.61787</v>
          </cell>
          <cell r="D376">
            <v>9103</v>
          </cell>
          <cell r="E376">
            <v>9110</v>
          </cell>
          <cell r="F376">
            <v>10272</v>
          </cell>
          <cell r="G376">
            <v>10672</v>
          </cell>
          <cell r="H376">
            <v>10672</v>
          </cell>
          <cell r="P376">
            <v>10796</v>
          </cell>
          <cell r="Y376">
            <v>11369</v>
          </cell>
          <cell r="AA376">
            <v>11938</v>
          </cell>
        </row>
        <row r="377">
          <cell r="C377">
            <v>1142.6223199999999</v>
          </cell>
          <cell r="D377">
            <v>1186</v>
          </cell>
          <cell r="E377">
            <v>1138</v>
          </cell>
          <cell r="F377">
            <v>2296</v>
          </cell>
          <cell r="G377">
            <v>2296</v>
          </cell>
          <cell r="H377">
            <v>2296</v>
          </cell>
          <cell r="P377">
            <v>2401</v>
          </cell>
          <cell r="Y377">
            <v>2528</v>
          </cell>
          <cell r="AA377">
            <v>2654</v>
          </cell>
        </row>
        <row r="378">
          <cell r="C378">
            <v>3667.7676299999998</v>
          </cell>
          <cell r="D378">
            <v>3057</v>
          </cell>
          <cell r="E378">
            <v>2468</v>
          </cell>
          <cell r="F378">
            <v>3220</v>
          </cell>
          <cell r="G378">
            <v>8097</v>
          </cell>
          <cell r="H378">
            <v>8097</v>
          </cell>
          <cell r="P378">
            <v>3349</v>
          </cell>
          <cell r="Y378">
            <v>3525</v>
          </cell>
          <cell r="AA378">
            <v>3702</v>
          </cell>
        </row>
        <row r="379">
          <cell r="C379">
            <v>2</v>
          </cell>
          <cell r="D379">
            <v>0</v>
          </cell>
          <cell r="E379">
            <v>0</v>
          </cell>
          <cell r="F379">
            <v>3</v>
          </cell>
          <cell r="G379">
            <v>3</v>
          </cell>
          <cell r="H379">
            <v>107</v>
          </cell>
          <cell r="P379">
            <v>3</v>
          </cell>
          <cell r="Y379">
            <v>2</v>
          </cell>
          <cell r="AA379">
            <v>2</v>
          </cell>
        </row>
        <row r="380">
          <cell r="C380">
            <v>21.245900000000002</v>
          </cell>
          <cell r="D380">
            <v>29</v>
          </cell>
          <cell r="E380">
            <v>71</v>
          </cell>
          <cell r="F380">
            <v>0</v>
          </cell>
          <cell r="G380">
            <v>0</v>
          </cell>
          <cell r="H380">
            <v>389</v>
          </cell>
          <cell r="P380">
            <v>305</v>
          </cell>
          <cell r="Y380">
            <v>321</v>
          </cell>
          <cell r="AA380">
            <v>337</v>
          </cell>
        </row>
        <row r="381">
          <cell r="C381">
            <v>0</v>
          </cell>
          <cell r="D381">
            <v>4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318</v>
          </cell>
          <cell r="D384">
            <v>437</v>
          </cell>
          <cell r="E384">
            <v>487</v>
          </cell>
          <cell r="F384">
            <v>200</v>
          </cell>
          <cell r="G384">
            <v>200</v>
          </cell>
          <cell r="H384">
            <v>318</v>
          </cell>
          <cell r="P384">
            <v>655</v>
          </cell>
          <cell r="Y384">
            <v>689</v>
          </cell>
          <cell r="AA384">
            <v>723</v>
          </cell>
        </row>
        <row r="385">
          <cell r="C385">
            <v>21</v>
          </cell>
          <cell r="D385">
            <v>24</v>
          </cell>
          <cell r="E385">
            <v>124</v>
          </cell>
          <cell r="F385">
            <v>50</v>
          </cell>
          <cell r="G385">
            <v>50</v>
          </cell>
          <cell r="H385">
            <v>465</v>
          </cell>
          <cell r="P385">
            <v>72</v>
          </cell>
          <cell r="Y385">
            <v>76</v>
          </cell>
          <cell r="AA385">
            <v>80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</v>
          </cell>
          <cell r="D392">
            <v>5</v>
          </cell>
          <cell r="E392">
            <v>48</v>
          </cell>
          <cell r="F392">
            <v>14</v>
          </cell>
          <cell r="G392">
            <v>14</v>
          </cell>
          <cell r="H392">
            <v>18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2046</v>
          </cell>
          <cell r="D393">
            <v>1030</v>
          </cell>
          <cell r="E393">
            <v>218</v>
          </cell>
          <cell r="F393">
            <v>1200</v>
          </cell>
          <cell r="G393">
            <v>1200</v>
          </cell>
          <cell r="H393">
            <v>55</v>
          </cell>
          <cell r="P393">
            <v>853</v>
          </cell>
          <cell r="Y393">
            <v>898</v>
          </cell>
          <cell r="AA393">
            <v>943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9</v>
          </cell>
          <cell r="D399">
            <v>0</v>
          </cell>
          <cell r="E399">
            <v>18</v>
          </cell>
          <cell r="F399">
            <v>10</v>
          </cell>
          <cell r="G399">
            <v>10</v>
          </cell>
          <cell r="H399">
            <v>14</v>
          </cell>
          <cell r="P399">
            <v>5</v>
          </cell>
          <cell r="Y399">
            <v>5</v>
          </cell>
          <cell r="AA399">
            <v>5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2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124</v>
          </cell>
          <cell r="D408">
            <v>134</v>
          </cell>
          <cell r="E408">
            <v>106</v>
          </cell>
          <cell r="F408">
            <v>270</v>
          </cell>
          <cell r="G408">
            <v>270</v>
          </cell>
          <cell r="H408">
            <v>254</v>
          </cell>
          <cell r="P408">
            <v>295</v>
          </cell>
          <cell r="Y408">
            <v>311</v>
          </cell>
          <cell r="AA408">
            <v>327</v>
          </cell>
        </row>
        <row r="409">
          <cell r="C409">
            <v>58</v>
          </cell>
          <cell r="D409">
            <v>75</v>
          </cell>
          <cell r="E409">
            <v>17</v>
          </cell>
          <cell r="F409">
            <v>127</v>
          </cell>
          <cell r="G409">
            <v>127</v>
          </cell>
          <cell r="H409">
            <v>104</v>
          </cell>
          <cell r="P409">
            <v>127</v>
          </cell>
          <cell r="Y409">
            <v>134</v>
          </cell>
          <cell r="AA409">
            <v>141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13</v>
          </cell>
          <cell r="F411">
            <v>0</v>
          </cell>
          <cell r="G411">
            <v>900</v>
          </cell>
          <cell r="H411">
            <v>1032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876.86173000000008</v>
          </cell>
          <cell r="D412">
            <v>1091</v>
          </cell>
          <cell r="E412">
            <v>1166</v>
          </cell>
          <cell r="F412">
            <v>1132</v>
          </cell>
          <cell r="G412">
            <v>1509</v>
          </cell>
          <cell r="H412">
            <v>1494</v>
          </cell>
          <cell r="P412">
            <v>803</v>
          </cell>
          <cell r="Y412">
            <v>846</v>
          </cell>
          <cell r="AA412">
            <v>889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21</v>
          </cell>
          <cell r="Y413">
            <v>22</v>
          </cell>
          <cell r="AA413">
            <v>23</v>
          </cell>
        </row>
        <row r="414">
          <cell r="C414">
            <v>0</v>
          </cell>
          <cell r="D414">
            <v>23</v>
          </cell>
          <cell r="E414">
            <v>13</v>
          </cell>
          <cell r="F414">
            <v>0</v>
          </cell>
          <cell r="G414">
            <v>0</v>
          </cell>
          <cell r="H414">
            <v>0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189.66</v>
          </cell>
          <cell r="D415">
            <v>205</v>
          </cell>
          <cell r="E415">
            <v>185</v>
          </cell>
          <cell r="F415">
            <v>214</v>
          </cell>
          <cell r="G415">
            <v>3814</v>
          </cell>
          <cell r="H415">
            <v>3847</v>
          </cell>
          <cell r="P415">
            <v>210</v>
          </cell>
          <cell r="Y415">
            <v>221</v>
          </cell>
          <cell r="AA415">
            <v>232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898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898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20422</v>
          </cell>
          <cell r="D433">
            <v>9881</v>
          </cell>
          <cell r="E433">
            <v>19660</v>
          </cell>
          <cell r="F433">
            <v>23630</v>
          </cell>
          <cell r="G433">
            <v>28630</v>
          </cell>
          <cell r="H433">
            <v>28630</v>
          </cell>
          <cell r="P433">
            <v>39657</v>
          </cell>
          <cell r="Y433">
            <v>32119</v>
          </cell>
          <cell r="AA433">
            <v>33725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20422</v>
          </cell>
          <cell r="D436">
            <v>9881</v>
          </cell>
          <cell r="E436">
            <v>19660</v>
          </cell>
          <cell r="F436">
            <v>23630</v>
          </cell>
          <cell r="G436">
            <v>28630</v>
          </cell>
          <cell r="H436">
            <v>28630</v>
          </cell>
          <cell r="P436">
            <v>39657</v>
          </cell>
          <cell r="Y436">
            <v>32119</v>
          </cell>
          <cell r="AA436">
            <v>33725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151</v>
          </cell>
          <cell r="D441">
            <v>23</v>
          </cell>
          <cell r="E441">
            <v>65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151</v>
          </cell>
          <cell r="D443">
            <v>23</v>
          </cell>
          <cell r="E443">
            <v>65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3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3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Trade and Investment Promotion</v>
          </cell>
          <cell r="C503">
            <v>25176</v>
          </cell>
          <cell r="D503">
            <v>33738</v>
          </cell>
          <cell r="E503">
            <v>50084</v>
          </cell>
          <cell r="F503">
            <v>46490</v>
          </cell>
          <cell r="G503">
            <v>30209</v>
          </cell>
          <cell r="H503">
            <v>30209</v>
          </cell>
          <cell r="P503">
            <v>45778</v>
          </cell>
          <cell r="Y503">
            <v>49517</v>
          </cell>
          <cell r="AA503">
            <v>52863</v>
          </cell>
        </row>
        <row r="504">
          <cell r="B504" t="str">
            <v>Sector Development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 t="str">
            <v>Strategic Initiative</v>
          </cell>
          <cell r="C505">
            <v>23788</v>
          </cell>
          <cell r="D505">
            <v>7653</v>
          </cell>
          <cell r="E505">
            <v>0</v>
          </cell>
          <cell r="F505">
            <v>29681</v>
          </cell>
          <cell r="G505">
            <v>6659</v>
          </cell>
          <cell r="H505">
            <v>6659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521</v>
          </cell>
          <cell r="D525">
            <v>548</v>
          </cell>
          <cell r="E525">
            <v>466</v>
          </cell>
          <cell r="F525">
            <v>616</v>
          </cell>
          <cell r="G525">
            <v>573</v>
          </cell>
          <cell r="H525">
            <v>574</v>
          </cell>
          <cell r="P525">
            <v>648</v>
          </cell>
          <cell r="Y525">
            <v>682</v>
          </cell>
          <cell r="AA525">
            <v>716</v>
          </cell>
        </row>
        <row r="526">
          <cell r="C526">
            <v>465</v>
          </cell>
          <cell r="D526">
            <v>483</v>
          </cell>
          <cell r="E526">
            <v>429</v>
          </cell>
          <cell r="F526">
            <v>554</v>
          </cell>
          <cell r="G526">
            <v>511</v>
          </cell>
          <cell r="H526">
            <v>512</v>
          </cell>
          <cell r="P526">
            <v>583</v>
          </cell>
          <cell r="Y526">
            <v>614</v>
          </cell>
          <cell r="AA526">
            <v>645</v>
          </cell>
        </row>
        <row r="527">
          <cell r="C527">
            <v>56</v>
          </cell>
          <cell r="D527">
            <v>65</v>
          </cell>
          <cell r="E527">
            <v>37</v>
          </cell>
          <cell r="F527">
            <v>62</v>
          </cell>
          <cell r="G527">
            <v>62</v>
          </cell>
          <cell r="H527">
            <v>62</v>
          </cell>
          <cell r="P527">
            <v>65</v>
          </cell>
          <cell r="Y527">
            <v>68</v>
          </cell>
          <cell r="AA527">
            <v>71</v>
          </cell>
        </row>
        <row r="528">
          <cell r="C528">
            <v>152</v>
          </cell>
          <cell r="D528">
            <v>2366</v>
          </cell>
          <cell r="E528">
            <v>1610</v>
          </cell>
          <cell r="F528">
            <v>4937</v>
          </cell>
          <cell r="G528">
            <v>310</v>
          </cell>
          <cell r="H528">
            <v>268</v>
          </cell>
          <cell r="P528">
            <v>4027</v>
          </cell>
          <cell r="Y528">
            <v>5437</v>
          </cell>
          <cell r="AA528">
            <v>5709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191</v>
          </cell>
          <cell r="E530">
            <v>0</v>
          </cell>
          <cell r="F530">
            <v>100</v>
          </cell>
          <cell r="G530">
            <v>100</v>
          </cell>
          <cell r="H530">
            <v>137</v>
          </cell>
          <cell r="P530">
            <v>105</v>
          </cell>
          <cell r="Y530">
            <v>111</v>
          </cell>
          <cell r="AA530">
            <v>117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123</v>
          </cell>
          <cell r="D542">
            <v>2128</v>
          </cell>
          <cell r="E542">
            <v>1543</v>
          </cell>
          <cell r="F542">
            <v>4627</v>
          </cell>
          <cell r="G542">
            <v>0</v>
          </cell>
          <cell r="H542">
            <v>1</v>
          </cell>
          <cell r="P542">
            <v>3705</v>
          </cell>
          <cell r="Y542">
            <v>5097</v>
          </cell>
          <cell r="AA542">
            <v>5352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48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29</v>
          </cell>
          <cell r="D562">
            <v>47</v>
          </cell>
          <cell r="E562">
            <v>17</v>
          </cell>
          <cell r="F562">
            <v>160</v>
          </cell>
          <cell r="G562">
            <v>160</v>
          </cell>
          <cell r="H562">
            <v>80</v>
          </cell>
          <cell r="P562">
            <v>166</v>
          </cell>
          <cell r="Y562">
            <v>175</v>
          </cell>
          <cell r="AA562">
            <v>183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2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50</v>
          </cell>
          <cell r="G565">
            <v>50</v>
          </cell>
          <cell r="H565">
            <v>50</v>
          </cell>
          <cell r="P565">
            <v>51</v>
          </cell>
          <cell r="Y565">
            <v>54</v>
          </cell>
          <cell r="AA565">
            <v>57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13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13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19626</v>
          </cell>
          <cell r="D578">
            <v>23024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19626</v>
          </cell>
          <cell r="D580">
            <v>23024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28652</v>
          </cell>
          <cell r="D583">
            <v>15453</v>
          </cell>
          <cell r="E583">
            <v>47962</v>
          </cell>
          <cell r="F583">
            <v>70618</v>
          </cell>
          <cell r="G583">
            <v>35942</v>
          </cell>
          <cell r="H583">
            <v>35983</v>
          </cell>
          <cell r="P583">
            <v>41103</v>
          </cell>
          <cell r="Y583">
            <v>43398</v>
          </cell>
          <cell r="AA583">
            <v>46438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28652</v>
          </cell>
          <cell r="D586">
            <v>15453</v>
          </cell>
          <cell r="E586">
            <v>47962</v>
          </cell>
          <cell r="F586">
            <v>70618</v>
          </cell>
          <cell r="G586">
            <v>35942</v>
          </cell>
          <cell r="H586">
            <v>35983</v>
          </cell>
          <cell r="P586">
            <v>41103</v>
          </cell>
          <cell r="Y586">
            <v>43398</v>
          </cell>
          <cell r="AA586">
            <v>46438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46</v>
          </cell>
          <cell r="F591">
            <v>0</v>
          </cell>
          <cell r="G591">
            <v>43</v>
          </cell>
          <cell r="H591">
            <v>43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46</v>
          </cell>
          <cell r="F593">
            <v>0</v>
          </cell>
          <cell r="G593">
            <v>43</v>
          </cell>
          <cell r="H593">
            <v>43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Regulation Services</v>
          </cell>
          <cell r="C653">
            <v>2463</v>
          </cell>
          <cell r="D653">
            <v>1921</v>
          </cell>
          <cell r="E653">
            <v>1584</v>
          </cell>
          <cell r="F653">
            <v>1649</v>
          </cell>
          <cell r="G653">
            <v>1649</v>
          </cell>
          <cell r="H653">
            <v>1793</v>
          </cell>
          <cell r="P653">
            <v>1730</v>
          </cell>
          <cell r="Y653">
            <v>1822</v>
          </cell>
          <cell r="AA653">
            <v>1913</v>
          </cell>
        </row>
        <row r="654">
          <cell r="B654" t="str">
            <v>Consumer Protection</v>
          </cell>
          <cell r="C654">
            <v>6780</v>
          </cell>
          <cell r="D654">
            <v>7353</v>
          </cell>
          <cell r="E654">
            <v>8593</v>
          </cell>
          <cell r="F654">
            <v>10305</v>
          </cell>
          <cell r="G654">
            <v>10805</v>
          </cell>
          <cell r="H654">
            <v>10661</v>
          </cell>
          <cell r="P654">
            <v>10798</v>
          </cell>
          <cell r="Y654">
            <v>11370</v>
          </cell>
          <cell r="AA654">
            <v>11940</v>
          </cell>
        </row>
        <row r="655">
          <cell r="B655" t="str">
            <v>Liquor Regulation</v>
          </cell>
          <cell r="C655">
            <v>4882</v>
          </cell>
          <cell r="D655">
            <v>5181</v>
          </cell>
          <cell r="E655">
            <v>10002</v>
          </cell>
          <cell r="F655">
            <v>5488</v>
          </cell>
          <cell r="G655">
            <v>7388</v>
          </cell>
          <cell r="H655">
            <v>7388</v>
          </cell>
          <cell r="P655">
            <v>5742</v>
          </cell>
          <cell r="Y655">
            <v>6046</v>
          </cell>
          <cell r="AA655">
            <v>6348</v>
          </cell>
        </row>
        <row r="656">
          <cell r="B656" t="str">
            <v>Gambling and Betting</v>
          </cell>
          <cell r="C656">
            <v>28560</v>
          </cell>
          <cell r="D656">
            <v>29438</v>
          </cell>
          <cell r="E656">
            <v>39559</v>
          </cell>
          <cell r="F656">
            <v>48137</v>
          </cell>
          <cell r="G656">
            <v>48137</v>
          </cell>
          <cell r="H656">
            <v>48137</v>
          </cell>
          <cell r="P656">
            <v>52661</v>
          </cell>
          <cell r="Y656">
            <v>56394</v>
          </cell>
          <cell r="AA656">
            <v>59214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12003</v>
          </cell>
          <cell r="D675">
            <v>12553</v>
          </cell>
          <cell r="E675">
            <v>17971</v>
          </cell>
          <cell r="F675">
            <v>15768</v>
          </cell>
          <cell r="G675">
            <v>17134</v>
          </cell>
          <cell r="H675">
            <v>15796</v>
          </cell>
          <cell r="P675">
            <v>16557</v>
          </cell>
          <cell r="Y675">
            <v>17433</v>
          </cell>
          <cell r="AA675">
            <v>18305</v>
          </cell>
        </row>
        <row r="676">
          <cell r="C676">
            <v>10325</v>
          </cell>
          <cell r="D676">
            <v>10826</v>
          </cell>
          <cell r="E676">
            <v>15700</v>
          </cell>
          <cell r="F676">
            <v>14695</v>
          </cell>
          <cell r="G676">
            <v>16061</v>
          </cell>
          <cell r="H676">
            <v>14723</v>
          </cell>
          <cell r="P676">
            <v>15397</v>
          </cell>
          <cell r="Y676">
            <v>16207</v>
          </cell>
          <cell r="AA676">
            <v>17018</v>
          </cell>
        </row>
        <row r="677">
          <cell r="C677">
            <v>1678</v>
          </cell>
          <cell r="D677">
            <v>1727</v>
          </cell>
          <cell r="E677">
            <v>2271</v>
          </cell>
          <cell r="F677">
            <v>1073</v>
          </cell>
          <cell r="G677">
            <v>1073</v>
          </cell>
          <cell r="H677">
            <v>1073</v>
          </cell>
          <cell r="P677">
            <v>1160</v>
          </cell>
          <cell r="Y677">
            <v>1226</v>
          </cell>
          <cell r="AA677">
            <v>1287</v>
          </cell>
        </row>
        <row r="678">
          <cell r="C678">
            <v>2178</v>
          </cell>
          <cell r="D678">
            <v>1882</v>
          </cell>
          <cell r="E678">
            <v>2208</v>
          </cell>
          <cell r="F678">
            <v>1674</v>
          </cell>
          <cell r="G678">
            <v>2674</v>
          </cell>
          <cell r="H678">
            <v>4034</v>
          </cell>
          <cell r="P678">
            <v>1713</v>
          </cell>
          <cell r="Y678">
            <v>1805</v>
          </cell>
          <cell r="AA678">
            <v>1896</v>
          </cell>
        </row>
        <row r="679">
          <cell r="C679">
            <v>0</v>
          </cell>
          <cell r="D679">
            <v>0</v>
          </cell>
          <cell r="E679">
            <v>2</v>
          </cell>
          <cell r="F679">
            <v>0</v>
          </cell>
          <cell r="G679">
            <v>0</v>
          </cell>
          <cell r="H679">
            <v>15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61</v>
          </cell>
          <cell r="D680">
            <v>150</v>
          </cell>
          <cell r="E680">
            <v>56</v>
          </cell>
          <cell r="F680">
            <v>0</v>
          </cell>
          <cell r="G680">
            <v>0</v>
          </cell>
          <cell r="H680">
            <v>60</v>
          </cell>
          <cell r="P680">
            <v>11</v>
          </cell>
          <cell r="Y680">
            <v>12</v>
          </cell>
          <cell r="AA680">
            <v>13</v>
          </cell>
        </row>
        <row r="681">
          <cell r="C681">
            <v>5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680</v>
          </cell>
          <cell r="D684">
            <v>502</v>
          </cell>
          <cell r="E684">
            <v>231</v>
          </cell>
          <cell r="F684">
            <v>230</v>
          </cell>
          <cell r="G684">
            <v>290</v>
          </cell>
          <cell r="H684">
            <v>659</v>
          </cell>
          <cell r="P684">
            <v>317</v>
          </cell>
          <cell r="Y684">
            <v>332</v>
          </cell>
          <cell r="AA684">
            <v>349</v>
          </cell>
        </row>
        <row r="685">
          <cell r="C685">
            <v>228</v>
          </cell>
          <cell r="D685">
            <v>34</v>
          </cell>
          <cell r="E685">
            <v>193</v>
          </cell>
          <cell r="F685">
            <v>42</v>
          </cell>
          <cell r="G685">
            <v>142</v>
          </cell>
          <cell r="H685">
            <v>263</v>
          </cell>
          <cell r="P685">
            <v>74</v>
          </cell>
          <cell r="Y685">
            <v>79</v>
          </cell>
          <cell r="AA685">
            <v>83</v>
          </cell>
        </row>
        <row r="686">
          <cell r="C686">
            <v>0</v>
          </cell>
          <cell r="D686">
            <v>4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30</v>
          </cell>
          <cell r="D692">
            <v>53</v>
          </cell>
          <cell r="E692">
            <v>36</v>
          </cell>
          <cell r="F692">
            <v>0</v>
          </cell>
          <cell r="G692">
            <v>0</v>
          </cell>
          <cell r="H692">
            <v>61</v>
          </cell>
          <cell r="P692">
            <v>11</v>
          </cell>
          <cell r="Y692">
            <v>12</v>
          </cell>
          <cell r="AA692">
            <v>13</v>
          </cell>
        </row>
        <row r="693">
          <cell r="C693">
            <v>0</v>
          </cell>
          <cell r="D693">
            <v>12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21</v>
          </cell>
          <cell r="Y693">
            <v>22</v>
          </cell>
          <cell r="AA693">
            <v>23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30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</v>
          </cell>
          <cell r="D699">
            <v>5</v>
          </cell>
          <cell r="E699">
            <v>7</v>
          </cell>
          <cell r="F699">
            <v>12</v>
          </cell>
          <cell r="G699">
            <v>12</v>
          </cell>
          <cell r="H699">
            <v>15</v>
          </cell>
          <cell r="P699">
            <v>13</v>
          </cell>
          <cell r="Y699">
            <v>14</v>
          </cell>
          <cell r="AA699">
            <v>15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1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32</v>
          </cell>
          <cell r="D707">
            <v>0</v>
          </cell>
          <cell r="E707">
            <v>6</v>
          </cell>
          <cell r="F707">
            <v>21</v>
          </cell>
          <cell r="G707">
            <v>21</v>
          </cell>
          <cell r="H707">
            <v>0</v>
          </cell>
          <cell r="P707">
            <v>27</v>
          </cell>
          <cell r="Y707">
            <v>28</v>
          </cell>
          <cell r="AA707">
            <v>29</v>
          </cell>
        </row>
        <row r="708">
          <cell r="C708">
            <v>236</v>
          </cell>
          <cell r="D708">
            <v>340</v>
          </cell>
          <cell r="E708">
            <v>377</v>
          </cell>
          <cell r="F708">
            <v>454</v>
          </cell>
          <cell r="G708">
            <v>454</v>
          </cell>
          <cell r="H708">
            <v>833</v>
          </cell>
          <cell r="P708">
            <v>464</v>
          </cell>
          <cell r="Y708">
            <v>489</v>
          </cell>
          <cell r="AA708">
            <v>514</v>
          </cell>
        </row>
        <row r="709">
          <cell r="C709">
            <v>72</v>
          </cell>
          <cell r="D709">
            <v>69</v>
          </cell>
          <cell r="E709">
            <v>91</v>
          </cell>
          <cell r="F709">
            <v>56</v>
          </cell>
          <cell r="G709">
            <v>56</v>
          </cell>
          <cell r="H709">
            <v>94</v>
          </cell>
          <cell r="P709">
            <v>57</v>
          </cell>
          <cell r="Y709">
            <v>61</v>
          </cell>
          <cell r="AA709">
            <v>65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2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108</v>
          </cell>
          <cell r="D711">
            <v>52</v>
          </cell>
          <cell r="E711">
            <v>20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551</v>
          </cell>
          <cell r="D712">
            <v>570</v>
          </cell>
          <cell r="E712">
            <v>1088</v>
          </cell>
          <cell r="F712">
            <v>721</v>
          </cell>
          <cell r="G712">
            <v>1061</v>
          </cell>
          <cell r="H712">
            <v>1447</v>
          </cell>
          <cell r="P712">
            <v>625</v>
          </cell>
          <cell r="Y712">
            <v>658</v>
          </cell>
          <cell r="AA712">
            <v>689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28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172</v>
          </cell>
          <cell r="D715">
            <v>91</v>
          </cell>
          <cell r="E715">
            <v>100</v>
          </cell>
          <cell r="F715">
            <v>138</v>
          </cell>
          <cell r="G715">
            <v>638</v>
          </cell>
          <cell r="H715">
            <v>527</v>
          </cell>
          <cell r="P715">
            <v>93</v>
          </cell>
          <cell r="Y715">
            <v>98</v>
          </cell>
          <cell r="AA715">
            <v>103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28504</v>
          </cell>
          <cell r="D728">
            <v>29438</v>
          </cell>
          <cell r="E728">
            <v>39559</v>
          </cell>
          <cell r="F728">
            <v>48137</v>
          </cell>
          <cell r="G728">
            <v>48137</v>
          </cell>
          <cell r="H728">
            <v>48137</v>
          </cell>
          <cell r="P728">
            <v>52661</v>
          </cell>
          <cell r="Y728">
            <v>56394</v>
          </cell>
          <cell r="AA728">
            <v>59214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28504</v>
          </cell>
          <cell r="D730">
            <v>29438</v>
          </cell>
          <cell r="E730">
            <v>39559</v>
          </cell>
          <cell r="F730">
            <v>48137</v>
          </cell>
          <cell r="G730">
            <v>48137</v>
          </cell>
          <cell r="H730">
            <v>48137</v>
          </cell>
          <cell r="P730">
            <v>52661</v>
          </cell>
          <cell r="Y730">
            <v>56394</v>
          </cell>
          <cell r="AA730">
            <v>59214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34</v>
          </cell>
          <cell r="H741">
            <v>12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34</v>
          </cell>
          <cell r="H743">
            <v>12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20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20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Policy and Planning</v>
          </cell>
          <cell r="C803">
            <v>1201</v>
          </cell>
          <cell r="D803">
            <v>1080</v>
          </cell>
          <cell r="E803">
            <v>2045</v>
          </cell>
          <cell r="F803">
            <v>1887</v>
          </cell>
          <cell r="G803">
            <v>1914</v>
          </cell>
          <cell r="H803">
            <v>2384</v>
          </cell>
          <cell r="P803">
            <v>1972</v>
          </cell>
          <cell r="Y803">
            <v>2077</v>
          </cell>
          <cell r="AA803">
            <v>2181</v>
          </cell>
        </row>
        <row r="804">
          <cell r="B804" t="str">
            <v>Research and development</v>
          </cell>
          <cell r="C804">
            <v>1360</v>
          </cell>
          <cell r="D804">
            <v>1394</v>
          </cell>
          <cell r="E804">
            <v>1954</v>
          </cell>
          <cell r="F804">
            <v>1660</v>
          </cell>
          <cell r="G804">
            <v>1660</v>
          </cell>
          <cell r="H804">
            <v>1355</v>
          </cell>
          <cell r="P804">
            <v>1733</v>
          </cell>
          <cell r="Y804">
            <v>1824.8489999999999</v>
          </cell>
          <cell r="AA804">
            <v>1917</v>
          </cell>
        </row>
        <row r="805">
          <cell r="B805" t="str">
            <v>Knowledge Management</v>
          </cell>
          <cell r="C805">
            <v>104</v>
          </cell>
          <cell r="D805">
            <v>0</v>
          </cell>
          <cell r="E805">
            <v>6</v>
          </cell>
          <cell r="F805">
            <v>184</v>
          </cell>
          <cell r="G805">
            <v>184</v>
          </cell>
          <cell r="H805">
            <v>19</v>
          </cell>
          <cell r="P805">
            <v>192</v>
          </cell>
          <cell r="Y805">
            <v>202</v>
          </cell>
          <cell r="AA805">
            <v>213</v>
          </cell>
        </row>
        <row r="806">
          <cell r="B806" t="str">
            <v>Monitoring and Evaluation</v>
          </cell>
          <cell r="C806">
            <v>1147</v>
          </cell>
          <cell r="D806">
            <v>1254</v>
          </cell>
          <cell r="E806">
            <v>2051</v>
          </cell>
          <cell r="F806">
            <v>1009</v>
          </cell>
          <cell r="G806">
            <v>1682</v>
          </cell>
          <cell r="H806">
            <v>1682</v>
          </cell>
          <cell r="P806">
            <v>1059</v>
          </cell>
          <cell r="Y806">
            <v>1115</v>
          </cell>
          <cell r="AA806">
            <v>1171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3225.2838899999997</v>
          </cell>
          <cell r="D825">
            <v>3246</v>
          </cell>
          <cell r="E825">
            <v>5156</v>
          </cell>
          <cell r="F825">
            <v>3522</v>
          </cell>
          <cell r="G825">
            <v>4222</v>
          </cell>
          <cell r="H825">
            <v>4311</v>
          </cell>
          <cell r="P825">
            <v>3698</v>
          </cell>
          <cell r="Y825">
            <v>3893.3199999999997</v>
          </cell>
          <cell r="AA825">
            <v>4087</v>
          </cell>
        </row>
        <row r="826">
          <cell r="C826">
            <v>2769.6048999999998</v>
          </cell>
          <cell r="D826">
            <v>2838</v>
          </cell>
          <cell r="E826">
            <v>4700</v>
          </cell>
          <cell r="F826">
            <v>2883</v>
          </cell>
          <cell r="G826">
            <v>3583</v>
          </cell>
          <cell r="H826">
            <v>3672</v>
          </cell>
          <cell r="P826">
            <v>3020</v>
          </cell>
          <cell r="Y826">
            <v>3180.0699999999997</v>
          </cell>
          <cell r="AA826">
            <v>3339</v>
          </cell>
        </row>
        <row r="827">
          <cell r="C827">
            <v>455.67899</v>
          </cell>
          <cell r="D827">
            <v>408</v>
          </cell>
          <cell r="E827">
            <v>456</v>
          </cell>
          <cell r="F827">
            <v>639</v>
          </cell>
          <cell r="G827">
            <v>639</v>
          </cell>
          <cell r="H827">
            <v>639</v>
          </cell>
          <cell r="P827">
            <v>678</v>
          </cell>
          <cell r="Y827">
            <v>713.25</v>
          </cell>
          <cell r="AA827">
            <v>748</v>
          </cell>
        </row>
        <row r="828">
          <cell r="C828">
            <v>586.71610999999996</v>
          </cell>
          <cell r="D828">
            <v>465</v>
          </cell>
          <cell r="E828">
            <v>900</v>
          </cell>
          <cell r="F828">
            <v>1218</v>
          </cell>
          <cell r="G828">
            <v>1218</v>
          </cell>
          <cell r="H828">
            <v>1129</v>
          </cell>
          <cell r="P828">
            <v>1258</v>
          </cell>
          <cell r="Y828">
            <v>1325.529</v>
          </cell>
          <cell r="AA828">
            <v>1395</v>
          </cell>
        </row>
        <row r="829">
          <cell r="C829">
            <v>0</v>
          </cell>
          <cell r="D829">
            <v>8</v>
          </cell>
          <cell r="E829">
            <v>7</v>
          </cell>
          <cell r="F829">
            <v>0</v>
          </cell>
          <cell r="G829">
            <v>0</v>
          </cell>
          <cell r="H829">
            <v>10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6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77.599999999999994</v>
          </cell>
          <cell r="D834">
            <v>15</v>
          </cell>
          <cell r="E834">
            <v>11</v>
          </cell>
          <cell r="F834">
            <v>90</v>
          </cell>
          <cell r="G834">
            <v>90</v>
          </cell>
          <cell r="H834">
            <v>47</v>
          </cell>
          <cell r="P834">
            <v>91</v>
          </cell>
          <cell r="Y834">
            <v>95.822999999999993</v>
          </cell>
          <cell r="AA834">
            <v>101</v>
          </cell>
        </row>
        <row r="835">
          <cell r="C835">
            <v>7</v>
          </cell>
          <cell r="D835">
            <v>2</v>
          </cell>
          <cell r="E835">
            <v>0</v>
          </cell>
          <cell r="F835">
            <v>125</v>
          </cell>
          <cell r="G835">
            <v>125</v>
          </cell>
          <cell r="H835">
            <v>8</v>
          </cell>
          <cell r="P835">
            <v>128</v>
          </cell>
          <cell r="Y835">
            <v>135.29300000000001</v>
          </cell>
          <cell r="AA835">
            <v>143</v>
          </cell>
        </row>
        <row r="836">
          <cell r="C836">
            <v>92.792600000000007</v>
          </cell>
          <cell r="D836">
            <v>30</v>
          </cell>
          <cell r="E836">
            <v>0</v>
          </cell>
          <cell r="F836">
            <v>28</v>
          </cell>
          <cell r="G836">
            <v>28</v>
          </cell>
          <cell r="H836">
            <v>43</v>
          </cell>
          <cell r="P836">
            <v>29</v>
          </cell>
          <cell r="Y836">
            <v>31</v>
          </cell>
          <cell r="AA836">
            <v>33</v>
          </cell>
        </row>
        <row r="837">
          <cell r="C837">
            <v>0</v>
          </cell>
          <cell r="D837">
            <v>0</v>
          </cell>
          <cell r="E837">
            <v>394</v>
          </cell>
          <cell r="F837">
            <v>447</v>
          </cell>
          <cell r="G837">
            <v>420</v>
          </cell>
          <cell r="H837">
            <v>419</v>
          </cell>
          <cell r="P837">
            <v>459</v>
          </cell>
          <cell r="Y837">
            <v>483</v>
          </cell>
          <cell r="AA837">
            <v>507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6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2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1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5</v>
          </cell>
          <cell r="D849">
            <v>0</v>
          </cell>
          <cell r="E849">
            <v>6</v>
          </cell>
          <cell r="F849">
            <v>10</v>
          </cell>
          <cell r="G849">
            <v>10</v>
          </cell>
          <cell r="H849">
            <v>10</v>
          </cell>
          <cell r="P849">
            <v>11</v>
          </cell>
          <cell r="Y849">
            <v>12</v>
          </cell>
          <cell r="AA849">
            <v>13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10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69.113339999999994</v>
          </cell>
          <cell r="D858">
            <v>62</v>
          </cell>
          <cell r="E858">
            <v>71</v>
          </cell>
          <cell r="F858">
            <v>131</v>
          </cell>
          <cell r="G858">
            <v>131</v>
          </cell>
          <cell r="H858">
            <v>142</v>
          </cell>
          <cell r="P858">
            <v>136</v>
          </cell>
          <cell r="Y858">
            <v>143.43799999999999</v>
          </cell>
          <cell r="AA858">
            <v>151</v>
          </cell>
        </row>
        <row r="859">
          <cell r="C859">
            <v>12</v>
          </cell>
          <cell r="D859">
            <v>38</v>
          </cell>
          <cell r="E859">
            <v>67</v>
          </cell>
          <cell r="F859">
            <v>15</v>
          </cell>
          <cell r="G859">
            <v>15</v>
          </cell>
          <cell r="H859">
            <v>52</v>
          </cell>
          <cell r="P859">
            <v>16</v>
          </cell>
          <cell r="Y859">
            <v>17</v>
          </cell>
          <cell r="AA859">
            <v>18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30</v>
          </cell>
          <cell r="G860">
            <v>30</v>
          </cell>
          <cell r="H860">
            <v>0</v>
          </cell>
          <cell r="P860">
            <v>31</v>
          </cell>
          <cell r="Y860">
            <v>32</v>
          </cell>
          <cell r="AA860">
            <v>34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179.67016999999998</v>
          </cell>
          <cell r="D862">
            <v>303</v>
          </cell>
          <cell r="E862">
            <v>324</v>
          </cell>
          <cell r="F862">
            <v>194</v>
          </cell>
          <cell r="G862">
            <v>221</v>
          </cell>
          <cell r="H862">
            <v>355</v>
          </cell>
          <cell r="P862">
            <v>202</v>
          </cell>
          <cell r="Y862">
            <v>212.65</v>
          </cell>
          <cell r="AA862">
            <v>223</v>
          </cell>
        </row>
        <row r="863">
          <cell r="C863">
            <v>11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126.53999999999999</v>
          </cell>
          <cell r="D865">
            <v>5</v>
          </cell>
          <cell r="E865">
            <v>3</v>
          </cell>
          <cell r="F865">
            <v>148</v>
          </cell>
          <cell r="G865">
            <v>148</v>
          </cell>
          <cell r="H865">
            <v>43</v>
          </cell>
          <cell r="P865">
            <v>155</v>
          </cell>
          <cell r="Y865">
            <v>163.32499999999999</v>
          </cell>
          <cell r="AA865">
            <v>172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17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17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Economy And Enterprise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86962</v>
      </c>
      <c r="D4" s="34">
        <f t="shared" ref="D4:K4" si="0">SUM(D5:D8)</f>
        <v>92771</v>
      </c>
      <c r="E4" s="34">
        <f t="shared" si="0"/>
        <v>98551</v>
      </c>
      <c r="F4" s="35">
        <f t="shared" si="0"/>
        <v>110250</v>
      </c>
      <c r="G4" s="34">
        <f t="shared" si="0"/>
        <v>110250</v>
      </c>
      <c r="H4" s="36">
        <f t="shared" si="0"/>
        <v>110250</v>
      </c>
      <c r="I4" s="34">
        <f t="shared" si="0"/>
        <v>123775</v>
      </c>
      <c r="J4" s="34">
        <f t="shared" si="0"/>
        <v>131045.48</v>
      </c>
      <c r="K4" s="34">
        <f t="shared" si="0"/>
        <v>137597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81446</v>
      </c>
      <c r="D5" s="34">
        <f>B.1!F5</f>
        <v>85560</v>
      </c>
      <c r="E5" s="34">
        <f>B.1!G5</f>
        <v>90652</v>
      </c>
      <c r="F5" s="35">
        <f>B.1!H5</f>
        <v>100679</v>
      </c>
      <c r="G5" s="34">
        <f>B.1!I5</f>
        <v>100679</v>
      </c>
      <c r="H5" s="36">
        <f>B.1!J5</f>
        <v>100679</v>
      </c>
      <c r="I5" s="34">
        <f>B.1!K5</f>
        <v>113913</v>
      </c>
      <c r="J5" s="34">
        <f>B.1!L5</f>
        <v>120689</v>
      </c>
      <c r="K5" s="36">
        <f>B.1!M5</f>
        <v>126723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4242</v>
      </c>
      <c r="D6" s="23">
        <f>B.1!F6</f>
        <v>4679</v>
      </c>
      <c r="E6" s="23">
        <f>B.1!G6</f>
        <v>5423</v>
      </c>
      <c r="F6" s="24">
        <f>B.1!H6</f>
        <v>5817</v>
      </c>
      <c r="G6" s="23">
        <f>B.1!I6</f>
        <v>5817</v>
      </c>
      <c r="H6" s="25">
        <f>B.1!J6</f>
        <v>5817</v>
      </c>
      <c r="I6" s="23">
        <f>B.1!K6</f>
        <v>6108</v>
      </c>
      <c r="J6" s="23">
        <f>B.1!L6</f>
        <v>6474.4800000000005</v>
      </c>
      <c r="K6" s="25">
        <f>B.1!M6</f>
        <v>6798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1274</v>
      </c>
      <c r="D7" s="23">
        <f>B.1!F7</f>
        <v>2532</v>
      </c>
      <c r="E7" s="23">
        <f>B.1!G7</f>
        <v>2476</v>
      </c>
      <c r="F7" s="24">
        <f>B.1!H7</f>
        <v>3754</v>
      </c>
      <c r="G7" s="23">
        <f>B.1!I7</f>
        <v>3754</v>
      </c>
      <c r="H7" s="25">
        <f>B.1!J7</f>
        <v>3754</v>
      </c>
      <c r="I7" s="23">
        <f>B.1!K7</f>
        <v>3754</v>
      </c>
      <c r="J7" s="23">
        <f>B.1!L7</f>
        <v>3882</v>
      </c>
      <c r="K7" s="25">
        <f>B.1!M7</f>
        <v>4076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3242</v>
      </c>
      <c r="D9" s="23">
        <f>B.1!F9</f>
        <v>2154</v>
      </c>
      <c r="E9" s="23">
        <f>B.1!G9</f>
        <v>2641</v>
      </c>
      <c r="F9" s="24">
        <f>B.1!H9</f>
        <v>5567</v>
      </c>
      <c r="G9" s="23">
        <f>B.1!I9</f>
        <v>5567</v>
      </c>
      <c r="H9" s="25">
        <f>B.1!J9</f>
        <v>5567</v>
      </c>
      <c r="I9" s="23">
        <f>B.1!K9</f>
        <v>120</v>
      </c>
      <c r="J9" s="23">
        <f>B.1!L9</f>
        <v>130</v>
      </c>
      <c r="K9" s="23">
        <f>B.1!M9</f>
        <v>137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550</v>
      </c>
      <c r="D11" s="23">
        <f>B.1!F29</f>
        <v>684</v>
      </c>
      <c r="E11" s="23">
        <f>B.1!G29</f>
        <v>650</v>
      </c>
      <c r="F11" s="24">
        <f>B.1!H29</f>
        <v>750</v>
      </c>
      <c r="G11" s="23">
        <f>B.1!I29</f>
        <v>750</v>
      </c>
      <c r="H11" s="25">
        <f>B.1!J29</f>
        <v>750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4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15</v>
      </c>
      <c r="D14" s="39">
        <f>B.1!F39</f>
        <v>0</v>
      </c>
      <c r="E14" s="39">
        <f>B.1!G39</f>
        <v>25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90769</v>
      </c>
      <c r="D15" s="46">
        <f t="shared" ref="D15:K15" si="1">SUM(D5:D14)</f>
        <v>95609</v>
      </c>
      <c r="E15" s="46">
        <f t="shared" si="1"/>
        <v>101871</v>
      </c>
      <c r="F15" s="47">
        <f t="shared" si="1"/>
        <v>116567</v>
      </c>
      <c r="G15" s="46">
        <f t="shared" si="1"/>
        <v>116567</v>
      </c>
      <c r="H15" s="48">
        <f t="shared" si="1"/>
        <v>116567</v>
      </c>
      <c r="I15" s="46">
        <f t="shared" si="1"/>
        <v>123895</v>
      </c>
      <c r="J15" s="46">
        <f t="shared" si="1"/>
        <v>131175.47999999998</v>
      </c>
      <c r="K15" s="46">
        <f t="shared" si="1"/>
        <v>137734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Economy And Enterprise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51762</v>
      </c>
      <c r="D4" s="23">
        <f>'[1]8'!D9</f>
        <v>59653</v>
      </c>
      <c r="E4" s="23">
        <f>'[1]8'!E9</f>
        <v>72977</v>
      </c>
      <c r="F4" s="24">
        <f>'[1]8'!F9</f>
        <v>74680</v>
      </c>
      <c r="G4" s="23">
        <f>'[1]8'!G9</f>
        <v>99955</v>
      </c>
      <c r="H4" s="25">
        <f>'[1]8'!H9</f>
        <v>102835</v>
      </c>
      <c r="I4" s="23">
        <f>'[1]8'!P9</f>
        <v>77228</v>
      </c>
      <c r="J4" s="23">
        <f>'[1]8'!Y9</f>
        <v>90631</v>
      </c>
      <c r="K4" s="23">
        <f>'[1]8'!AA9</f>
        <v>96563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Integrated Economic Development Services</v>
      </c>
      <c r="C5" s="23">
        <f>'[1]8'!$C10</f>
        <v>33852.007819999999</v>
      </c>
      <c r="D5" s="23">
        <f>'[1]8'!$D10</f>
        <v>24151</v>
      </c>
      <c r="E5" s="23">
        <f>'[1]8'!$E10</f>
        <v>32441</v>
      </c>
      <c r="F5" s="24">
        <f>'[1]8'!$F10</f>
        <v>39418</v>
      </c>
      <c r="G5" s="23">
        <f>'[1]8'!$G10</f>
        <v>49695</v>
      </c>
      <c r="H5" s="25">
        <f>'[1]8'!$H10</f>
        <v>49695</v>
      </c>
      <c r="I5" s="23">
        <f>'[1]8'!$P10</f>
        <v>56203</v>
      </c>
      <c r="J5" s="23">
        <f>'[1]8'!$Y10</f>
        <v>49541</v>
      </c>
      <c r="K5" s="23">
        <f>'[1]8'!$AA10</f>
        <v>52019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Trade and Sector Development</v>
      </c>
      <c r="C6" s="23">
        <f>'[1]8'!$C11</f>
        <v>48964</v>
      </c>
      <c r="D6" s="23">
        <f>'[1]8'!$D11</f>
        <v>41391</v>
      </c>
      <c r="E6" s="23">
        <f>'[1]8'!$E11</f>
        <v>50084</v>
      </c>
      <c r="F6" s="24">
        <f>'[1]8'!$F11</f>
        <v>76171</v>
      </c>
      <c r="G6" s="23">
        <f>'[1]8'!$G11</f>
        <v>36868</v>
      </c>
      <c r="H6" s="25">
        <f>'[1]8'!$H11</f>
        <v>36868</v>
      </c>
      <c r="I6" s="23">
        <f>'[1]8'!$P11</f>
        <v>45778</v>
      </c>
      <c r="J6" s="23">
        <f>'[1]8'!$Y11</f>
        <v>49517</v>
      </c>
      <c r="K6" s="23">
        <f>'[1]8'!$AA11</f>
        <v>52863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Business Regulation and Governance</v>
      </c>
      <c r="C7" s="23">
        <f>'[1]8'!$C12</f>
        <v>42685</v>
      </c>
      <c r="D7" s="23">
        <f>'[1]8'!$D12</f>
        <v>43893</v>
      </c>
      <c r="E7" s="23">
        <f>'[1]8'!$E12</f>
        <v>59738</v>
      </c>
      <c r="F7" s="24">
        <f>'[1]8'!$F12</f>
        <v>65579</v>
      </c>
      <c r="G7" s="23">
        <f>'[1]8'!$G12</f>
        <v>67979</v>
      </c>
      <c r="H7" s="25">
        <f>'[1]8'!$H12</f>
        <v>67979</v>
      </c>
      <c r="I7" s="23">
        <f>'[1]8'!$P12</f>
        <v>70931</v>
      </c>
      <c r="J7" s="23">
        <f>'[1]8'!$Y12</f>
        <v>75632</v>
      </c>
      <c r="K7" s="23">
        <f>'[1]8'!$AA12</f>
        <v>79415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Economic  Planning</v>
      </c>
      <c r="C8" s="23">
        <f>'[1]8'!$C13</f>
        <v>3812</v>
      </c>
      <c r="D8" s="23">
        <f>'[1]8'!$D13</f>
        <v>3728</v>
      </c>
      <c r="E8" s="23">
        <f>'[1]8'!$E13</f>
        <v>6056</v>
      </c>
      <c r="F8" s="24">
        <f>'[1]8'!$F13</f>
        <v>4740</v>
      </c>
      <c r="G8" s="23">
        <f>'[1]8'!$G13</f>
        <v>5440</v>
      </c>
      <c r="H8" s="25">
        <f>'[1]8'!$H13</f>
        <v>5440</v>
      </c>
      <c r="I8" s="23">
        <f>'[1]8'!$P13</f>
        <v>4956</v>
      </c>
      <c r="J8" s="23">
        <f>'[1]8'!$Y13</f>
        <v>5218.8490000000002</v>
      </c>
      <c r="K8" s="23">
        <f>'[1]8'!$AA13</f>
        <v>5482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</f>
        <v>6. 0</v>
      </c>
      <c r="C9" s="23">
        <f>'[1]8'!$C14</f>
        <v>0</v>
      </c>
      <c r="D9" s="23">
        <f>'[1]8'!$D14</f>
        <v>0</v>
      </c>
      <c r="E9" s="23">
        <f>'[1]8'!$E14</f>
        <v>0</v>
      </c>
      <c r="F9" s="24">
        <f>'[1]8'!$F14</f>
        <v>0</v>
      </c>
      <c r="G9" s="23">
        <f>'[1]8'!$G14</f>
        <v>0</v>
      </c>
      <c r="H9" s="25">
        <f>'[1]8'!$H14</f>
        <v>0</v>
      </c>
      <c r="I9" s="23">
        <f>'[1]8'!$P14</f>
        <v>0</v>
      </c>
      <c r="J9" s="23">
        <f>'[1]8'!$Y14</f>
        <v>0</v>
      </c>
      <c r="K9" s="23">
        <f>'[1]8'!$AA14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'[1]8'!$B15</f>
        <v>7. 0</v>
      </c>
      <c r="C10" s="23">
        <f>'[1]8'!$C15</f>
        <v>0</v>
      </c>
      <c r="D10" s="23">
        <f>'[1]8'!$D15</f>
        <v>0</v>
      </c>
      <c r="E10" s="23">
        <f>'[1]8'!$E15</f>
        <v>0</v>
      </c>
      <c r="F10" s="24">
        <f>'[1]8'!$F15</f>
        <v>0</v>
      </c>
      <c r="G10" s="23">
        <f>'[1]8'!$G15</f>
        <v>0</v>
      </c>
      <c r="H10" s="25">
        <f>'[1]8'!$H15</f>
        <v>0</v>
      </c>
      <c r="I10" s="23">
        <f>'[1]8'!$P15</f>
        <v>0</v>
      </c>
      <c r="J10" s="23">
        <f>'[1]8'!$Y15</f>
        <v>0</v>
      </c>
      <c r="K10" s="23">
        <f>'[1]8'!$AA15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'[1]8'!$B16</f>
        <v>8. 0</v>
      </c>
      <c r="C11" s="23">
        <f>'[1]8'!$C16</f>
        <v>0</v>
      </c>
      <c r="D11" s="23">
        <f>'[1]8'!$D16</f>
        <v>0</v>
      </c>
      <c r="E11" s="23">
        <f>'[1]8'!$E16</f>
        <v>0</v>
      </c>
      <c r="F11" s="24">
        <f>'[1]8'!$F16</f>
        <v>0</v>
      </c>
      <c r="G11" s="23">
        <f>'[1]8'!$G16</f>
        <v>0</v>
      </c>
      <c r="H11" s="25">
        <f>'[1]8'!$H16</f>
        <v>0</v>
      </c>
      <c r="I11" s="23">
        <f>'[1]8'!$P16</f>
        <v>0</v>
      </c>
      <c r="J11" s="23">
        <f>'[1]8'!$Y16</f>
        <v>0</v>
      </c>
      <c r="K11" s="23">
        <f>'[1]8'!$AA16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181075.00782</v>
      </c>
      <c r="D19" s="28">
        <f t="shared" ref="D19:K19" si="1">SUM(D4:D18)</f>
        <v>172816</v>
      </c>
      <c r="E19" s="28">
        <f t="shared" si="1"/>
        <v>221296</v>
      </c>
      <c r="F19" s="29">
        <f t="shared" si="1"/>
        <v>260588</v>
      </c>
      <c r="G19" s="28">
        <f t="shared" si="1"/>
        <v>259937</v>
      </c>
      <c r="H19" s="30">
        <f t="shared" si="1"/>
        <v>262817</v>
      </c>
      <c r="I19" s="28">
        <f t="shared" si="1"/>
        <v>255096</v>
      </c>
      <c r="J19" s="28">
        <f t="shared" si="1"/>
        <v>270539.84899999999</v>
      </c>
      <c r="K19" s="28">
        <f t="shared" si="1"/>
        <v>286342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Economy And Enterprise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81941.007819999999</v>
      </c>
      <c r="D4" s="52">
        <f t="shared" ref="D4:K4" si="0">SUM(D5:D7)</f>
        <v>93242</v>
      </c>
      <c r="E4" s="52">
        <f t="shared" si="0"/>
        <v>109253</v>
      </c>
      <c r="F4" s="53">
        <f t="shared" si="0"/>
        <v>114767</v>
      </c>
      <c r="G4" s="52">
        <f t="shared" si="0"/>
        <v>143702</v>
      </c>
      <c r="H4" s="54">
        <f t="shared" si="0"/>
        <v>146696</v>
      </c>
      <c r="I4" s="52">
        <f t="shared" si="0"/>
        <v>118885</v>
      </c>
      <c r="J4" s="52">
        <f t="shared" si="0"/>
        <v>135662.84900000002</v>
      </c>
      <c r="K4" s="52">
        <f t="shared" si="0"/>
        <v>143850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51890.524080000003</v>
      </c>
      <c r="D5" s="34">
        <f>B.2!F5</f>
        <v>55870</v>
      </c>
      <c r="E5" s="34">
        <f>B.2!G5</f>
        <v>69881</v>
      </c>
      <c r="F5" s="35">
        <f>B.2!H5</f>
        <v>73488</v>
      </c>
      <c r="G5" s="34">
        <f>B.2!I5</f>
        <v>80411</v>
      </c>
      <c r="H5" s="36">
        <f>B.2!J5</f>
        <v>81688</v>
      </c>
      <c r="I5" s="34">
        <f>B.2!K5</f>
        <v>77021</v>
      </c>
      <c r="J5" s="34">
        <f>B.2!L5</f>
        <v>86239.32</v>
      </c>
      <c r="K5" s="36">
        <f>B.2!M5</f>
        <v>90829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30016.48374</v>
      </c>
      <c r="D6" s="23">
        <f>B.2!F8</f>
        <v>37372</v>
      </c>
      <c r="E6" s="23">
        <f>B.2!G8</f>
        <v>39356</v>
      </c>
      <c r="F6" s="24">
        <f>B.2!H8</f>
        <v>41279</v>
      </c>
      <c r="G6" s="23">
        <f>B.2!I8</f>
        <v>63281</v>
      </c>
      <c r="H6" s="25">
        <f>B.2!J8</f>
        <v>64998</v>
      </c>
      <c r="I6" s="23">
        <f>B.2!K8</f>
        <v>41854</v>
      </c>
      <c r="J6" s="23">
        <f>B.2!L8</f>
        <v>49413.529000000002</v>
      </c>
      <c r="K6" s="25">
        <f>B.2!M8</f>
        <v>53011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34</v>
      </c>
      <c r="D7" s="39">
        <f>B.2!F47</f>
        <v>0</v>
      </c>
      <c r="E7" s="39">
        <f>B.2!G47</f>
        <v>16</v>
      </c>
      <c r="F7" s="38">
        <f>B.2!H47</f>
        <v>0</v>
      </c>
      <c r="G7" s="39">
        <f>B.2!I47</f>
        <v>10</v>
      </c>
      <c r="H7" s="40">
        <f>B.2!J47</f>
        <v>10</v>
      </c>
      <c r="I7" s="39">
        <f>B.2!K47</f>
        <v>10</v>
      </c>
      <c r="J7" s="39">
        <f>B.2!L47</f>
        <v>10</v>
      </c>
      <c r="K7" s="40">
        <f>B.2!M47</f>
        <v>10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98408</v>
      </c>
      <c r="D8" s="52">
        <f t="shared" ref="D8:K8" si="1">SUM(D9:D15)</f>
        <v>78844</v>
      </c>
      <c r="E8" s="52">
        <f t="shared" si="1"/>
        <v>107466</v>
      </c>
      <c r="F8" s="53">
        <f t="shared" si="1"/>
        <v>143647</v>
      </c>
      <c r="G8" s="52">
        <f t="shared" si="1"/>
        <v>114061</v>
      </c>
      <c r="H8" s="54">
        <f t="shared" si="1"/>
        <v>113947</v>
      </c>
      <c r="I8" s="52">
        <f t="shared" si="1"/>
        <v>134781</v>
      </c>
      <c r="J8" s="52">
        <f t="shared" si="1"/>
        <v>133374</v>
      </c>
      <c r="K8" s="52">
        <f t="shared" si="1"/>
        <v>140914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49183</v>
      </c>
      <c r="D10" s="23">
        <f>B.2!F59</f>
        <v>53444</v>
      </c>
      <c r="E10" s="23">
        <f>B.2!G59</f>
        <v>39733</v>
      </c>
      <c r="F10" s="24">
        <f>B.2!H59</f>
        <v>48277</v>
      </c>
      <c r="G10" s="23">
        <f>B.2!I59</f>
        <v>48290</v>
      </c>
      <c r="H10" s="25">
        <f>B.2!J59</f>
        <v>48250</v>
      </c>
      <c r="I10" s="23">
        <f>B.2!K59</f>
        <v>52811</v>
      </c>
      <c r="J10" s="23">
        <f>B.2!L59</f>
        <v>56552</v>
      </c>
      <c r="K10" s="25">
        <f>B.2!M59</f>
        <v>59380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49074</v>
      </c>
      <c r="D13" s="23">
        <f>B.2!F64</f>
        <v>25334</v>
      </c>
      <c r="E13" s="23">
        <f>B.2!G64</f>
        <v>67622</v>
      </c>
      <c r="F13" s="24">
        <f>B.2!H64</f>
        <v>94248</v>
      </c>
      <c r="G13" s="23">
        <f>B.2!I64</f>
        <v>64572</v>
      </c>
      <c r="H13" s="25">
        <f>B.2!J64</f>
        <v>64630</v>
      </c>
      <c r="I13" s="23">
        <f>B.2!K64</f>
        <v>80760</v>
      </c>
      <c r="J13" s="23">
        <f>B.2!L64</f>
        <v>75517</v>
      </c>
      <c r="K13" s="25">
        <f>B.2!M64</f>
        <v>80163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151</v>
      </c>
      <c r="D15" s="39">
        <f>B.2!F73</f>
        <v>66</v>
      </c>
      <c r="E15" s="39">
        <f>B.2!G73</f>
        <v>111</v>
      </c>
      <c r="F15" s="38">
        <f>B.2!H73</f>
        <v>1122</v>
      </c>
      <c r="G15" s="39">
        <f>B.2!I73</f>
        <v>1199</v>
      </c>
      <c r="H15" s="40">
        <f>B.2!J73</f>
        <v>1067</v>
      </c>
      <c r="I15" s="39">
        <f>B.2!K73</f>
        <v>1210</v>
      </c>
      <c r="J15" s="39">
        <f>B.2!L73</f>
        <v>1305</v>
      </c>
      <c r="K15" s="40">
        <f>B.2!M73</f>
        <v>1371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726</v>
      </c>
      <c r="D16" s="52">
        <f t="shared" ref="D16:K16" si="2">SUM(D17:D23)</f>
        <v>730</v>
      </c>
      <c r="E16" s="52">
        <f t="shared" si="2"/>
        <v>4577</v>
      </c>
      <c r="F16" s="53">
        <f t="shared" si="2"/>
        <v>2174</v>
      </c>
      <c r="G16" s="52">
        <f t="shared" si="2"/>
        <v>2174</v>
      </c>
      <c r="H16" s="54">
        <f t="shared" si="2"/>
        <v>2174</v>
      </c>
      <c r="I16" s="52">
        <f t="shared" si="2"/>
        <v>1430</v>
      </c>
      <c r="J16" s="52">
        <f t="shared" si="2"/>
        <v>1503</v>
      </c>
      <c r="K16" s="52">
        <f t="shared" si="2"/>
        <v>1578</v>
      </c>
    </row>
    <row r="17" spans="1:11" s="15" customFormat="1" ht="12.75" customHeight="1" x14ac:dyDescent="0.2">
      <c r="A17" s="21"/>
      <c r="B17" s="22" t="s">
        <v>36</v>
      </c>
      <c r="C17" s="35">
        <f>B.2!E78</f>
        <v>144</v>
      </c>
      <c r="D17" s="34">
        <f>B.2!F78</f>
        <v>603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582</v>
      </c>
      <c r="D18" s="23">
        <f>B.2!F81</f>
        <v>127</v>
      </c>
      <c r="E18" s="23">
        <f>B.2!G81</f>
        <v>4577</v>
      </c>
      <c r="F18" s="24">
        <f>B.2!H81</f>
        <v>2174</v>
      </c>
      <c r="G18" s="23">
        <f>B.2!I81</f>
        <v>2174</v>
      </c>
      <c r="H18" s="25">
        <f>B.2!J81</f>
        <v>2174</v>
      </c>
      <c r="I18" s="23">
        <f>B.2!K81</f>
        <v>1430</v>
      </c>
      <c r="J18" s="23">
        <f>B.2!L81</f>
        <v>1503</v>
      </c>
      <c r="K18" s="25">
        <f>B.2!M81</f>
        <v>1578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181075.00782</v>
      </c>
      <c r="D26" s="28">
        <f t="shared" ref="D26:K26" si="3">+D4+D8+D16+D24</f>
        <v>172816</v>
      </c>
      <c r="E26" s="28">
        <f t="shared" si="3"/>
        <v>221296</v>
      </c>
      <c r="F26" s="29">
        <f t="shared" si="3"/>
        <v>260588</v>
      </c>
      <c r="G26" s="28">
        <f t="shared" si="3"/>
        <v>259937</v>
      </c>
      <c r="H26" s="30">
        <f t="shared" si="3"/>
        <v>262817</v>
      </c>
      <c r="I26" s="28">
        <f t="shared" si="3"/>
        <v>255096</v>
      </c>
      <c r="J26" s="28">
        <f t="shared" si="3"/>
        <v>270539.84900000005</v>
      </c>
      <c r="K26" s="28">
        <f t="shared" si="3"/>
        <v>286342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4911</v>
      </c>
      <c r="D4" s="23">
        <f>'[1]8'!$D203</f>
        <v>5274</v>
      </c>
      <c r="E4" s="23">
        <f>'[1]8'!$E203</f>
        <v>7756</v>
      </c>
      <c r="F4" s="35">
        <f>'[1]8'!$F203</f>
        <v>5928</v>
      </c>
      <c r="G4" s="34">
        <f>'[1]8'!$G203</f>
        <v>3928</v>
      </c>
      <c r="H4" s="36">
        <f>'[1]8'!$H203</f>
        <v>6808</v>
      </c>
      <c r="I4" s="23">
        <f>'[1]8'!$P203</f>
        <v>6214</v>
      </c>
      <c r="J4" s="23">
        <f>'[1]8'!$Y203</f>
        <v>6544</v>
      </c>
      <c r="K4" s="23">
        <f>'[1]8'!$AA203</f>
        <v>6871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Office of the HOD</v>
      </c>
      <c r="C5" s="23">
        <f>'[1]8'!$C204</f>
        <v>3409</v>
      </c>
      <c r="D5" s="23">
        <f>'[1]8'!$D204</f>
        <v>3489</v>
      </c>
      <c r="E5" s="23">
        <f>'[1]8'!$E204</f>
        <v>4657</v>
      </c>
      <c r="F5" s="24">
        <f>'[1]8'!$F204</f>
        <v>5479</v>
      </c>
      <c r="G5" s="23">
        <f>'[1]8'!$G204</f>
        <v>6479</v>
      </c>
      <c r="H5" s="25">
        <f>'[1]8'!$H204</f>
        <v>6479</v>
      </c>
      <c r="I5" s="23">
        <f>'[1]8'!$P204</f>
        <v>5649</v>
      </c>
      <c r="J5" s="23">
        <f>'[1]8'!$Y204</f>
        <v>5948</v>
      </c>
      <c r="K5" s="23">
        <f>'[1]8'!$AA204</f>
        <v>6245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'[1]8'!$B205</f>
        <v>3. Financial Management</v>
      </c>
      <c r="C6" s="23">
        <f>'[1]8'!$C205</f>
        <v>9987</v>
      </c>
      <c r="D6" s="23">
        <f>'[1]8'!$D205</f>
        <v>12824</v>
      </c>
      <c r="E6" s="23">
        <f>'[1]8'!$E205</f>
        <v>14847</v>
      </c>
      <c r="F6" s="24">
        <f>'[1]8'!$F205</f>
        <v>17411</v>
      </c>
      <c r="G6" s="23">
        <f>'[1]8'!$G205</f>
        <v>20915</v>
      </c>
      <c r="H6" s="25">
        <f>'[1]8'!$H205</f>
        <v>20915</v>
      </c>
      <c r="I6" s="23">
        <f>'[1]8'!$P205</f>
        <v>17404</v>
      </c>
      <c r="J6" s="23">
        <f>'[1]8'!$Y205</f>
        <v>18344</v>
      </c>
      <c r="K6" s="23">
        <f>'[1]8'!$AA205</f>
        <v>19261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'[1]8'!$B206</f>
        <v>4. Corporate Services</v>
      </c>
      <c r="C7" s="23">
        <f>'[1]8'!$C206</f>
        <v>33455</v>
      </c>
      <c r="D7" s="23">
        <f>'[1]8'!$D206</f>
        <v>38066</v>
      </c>
      <c r="E7" s="23">
        <f>'[1]8'!$E206</f>
        <v>45717</v>
      </c>
      <c r="F7" s="24">
        <f>'[1]8'!$F206</f>
        <v>45862</v>
      </c>
      <c r="G7" s="23">
        <f>'[1]8'!$G206</f>
        <v>68633</v>
      </c>
      <c r="H7" s="25">
        <f>'[1]8'!$H206</f>
        <v>68633</v>
      </c>
      <c r="I7" s="23">
        <f>'[1]8'!$P206</f>
        <v>47961</v>
      </c>
      <c r="J7" s="23">
        <f>'[1]8'!$Y206</f>
        <v>59795</v>
      </c>
      <c r="K7" s="23">
        <f>'[1]8'!$AA206</f>
        <v>64186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'[1]8'!$B207</f>
        <v>5. 0</v>
      </c>
      <c r="C8" s="23">
        <f>'[1]8'!$C207</f>
        <v>0</v>
      </c>
      <c r="D8" s="23">
        <f>'[1]8'!$D207</f>
        <v>0</v>
      </c>
      <c r="E8" s="23">
        <f>'[1]8'!$E207</f>
        <v>0</v>
      </c>
      <c r="F8" s="24">
        <f>'[1]8'!$F207</f>
        <v>0</v>
      </c>
      <c r="G8" s="23">
        <f>'[1]8'!$G207</f>
        <v>0</v>
      </c>
      <c r="H8" s="25">
        <f>'[1]8'!$H207</f>
        <v>0</v>
      </c>
      <c r="I8" s="23">
        <f>'[1]8'!$P207</f>
        <v>0</v>
      </c>
      <c r="J8" s="23">
        <f>'[1]8'!$Y207</f>
        <v>0</v>
      </c>
      <c r="K8" s="23">
        <f>'[1]8'!$AA207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51762</v>
      </c>
      <c r="D19" s="28">
        <f t="shared" ref="D19:K19" si="1">SUM(D4:D18)</f>
        <v>59653</v>
      </c>
      <c r="E19" s="28">
        <f t="shared" si="1"/>
        <v>72977</v>
      </c>
      <c r="F19" s="29">
        <f t="shared" si="1"/>
        <v>74680</v>
      </c>
      <c r="G19" s="28">
        <f t="shared" si="1"/>
        <v>99955</v>
      </c>
      <c r="H19" s="30">
        <f t="shared" si="1"/>
        <v>102835</v>
      </c>
      <c r="I19" s="28">
        <f t="shared" si="1"/>
        <v>77228</v>
      </c>
      <c r="J19" s="28">
        <f t="shared" si="1"/>
        <v>90631</v>
      </c>
      <c r="K19" s="28">
        <f t="shared" si="1"/>
        <v>96563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49983</v>
      </c>
      <c r="D4" s="52">
        <f t="shared" ref="D4:K4" si="0">SUM(D5:D7)</f>
        <v>58836</v>
      </c>
      <c r="E4" s="52">
        <f t="shared" si="0"/>
        <v>68226</v>
      </c>
      <c r="F4" s="53">
        <f t="shared" si="0"/>
        <v>71244</v>
      </c>
      <c r="G4" s="52">
        <f t="shared" si="0"/>
        <v>96506</v>
      </c>
      <c r="H4" s="54">
        <f t="shared" si="0"/>
        <v>99519</v>
      </c>
      <c r="I4" s="52">
        <f t="shared" si="0"/>
        <v>74438</v>
      </c>
      <c r="J4" s="52">
        <f t="shared" si="0"/>
        <v>87665</v>
      </c>
      <c r="K4" s="52">
        <f t="shared" si="0"/>
        <v>93448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26530</v>
      </c>
      <c r="D5" s="34">
        <f>'[1]8'!D$225</f>
        <v>29234</v>
      </c>
      <c r="E5" s="34">
        <f>'[1]8'!E$225</f>
        <v>36040</v>
      </c>
      <c r="F5" s="35">
        <f>'[1]8'!F$225</f>
        <v>41014</v>
      </c>
      <c r="G5" s="34">
        <f>'[1]8'!G$225</f>
        <v>45514</v>
      </c>
      <c r="H5" s="36">
        <f>'[1]8'!H$225</f>
        <v>48039</v>
      </c>
      <c r="I5" s="34">
        <f>'[1]8'!P$225</f>
        <v>42921</v>
      </c>
      <c r="J5" s="34">
        <f>'[1]8'!Y$225</f>
        <v>50334</v>
      </c>
      <c r="K5" s="36">
        <f>'[1]8'!AA$225</f>
        <v>53129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23432</v>
      </c>
      <c r="D6" s="23">
        <f>'[1]8'!D$228</f>
        <v>29602</v>
      </c>
      <c r="E6" s="23">
        <f>'[1]8'!E$228</f>
        <v>32170</v>
      </c>
      <c r="F6" s="24">
        <f>'[1]8'!F$228</f>
        <v>30230</v>
      </c>
      <c r="G6" s="23">
        <f>'[1]8'!G$228</f>
        <v>50982</v>
      </c>
      <c r="H6" s="25">
        <f>'[1]8'!H$228</f>
        <v>51470</v>
      </c>
      <c r="I6" s="23">
        <f>'[1]8'!P$228</f>
        <v>31507</v>
      </c>
      <c r="J6" s="23">
        <f>'[1]8'!Y$228</f>
        <v>37321</v>
      </c>
      <c r="K6" s="25">
        <f>'[1]8'!AA$228</f>
        <v>40309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21</v>
      </c>
      <c r="D7" s="39">
        <f>'[1]8'!D$267</f>
        <v>0</v>
      </c>
      <c r="E7" s="39">
        <f>'[1]8'!E$267</f>
        <v>16</v>
      </c>
      <c r="F7" s="38">
        <f>'[1]8'!F$267</f>
        <v>0</v>
      </c>
      <c r="G7" s="39">
        <f>'[1]8'!G$267</f>
        <v>10</v>
      </c>
      <c r="H7" s="40">
        <f>'[1]8'!H$267</f>
        <v>10</v>
      </c>
      <c r="I7" s="39">
        <f>'[1]8'!P$267</f>
        <v>10</v>
      </c>
      <c r="J7" s="39">
        <f>'[1]8'!Y$267</f>
        <v>10</v>
      </c>
      <c r="K7" s="40">
        <f>'[1]8'!AA$267</f>
        <v>10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1053</v>
      </c>
      <c r="D8" s="52">
        <f t="shared" ref="D8:K8" si="1">SUM(D9:D15)</f>
        <v>127</v>
      </c>
      <c r="E8" s="52">
        <f t="shared" si="1"/>
        <v>174</v>
      </c>
      <c r="F8" s="53">
        <f t="shared" si="1"/>
        <v>1262</v>
      </c>
      <c r="G8" s="52">
        <f t="shared" si="1"/>
        <v>1275</v>
      </c>
      <c r="H8" s="54">
        <f t="shared" si="1"/>
        <v>1142</v>
      </c>
      <c r="I8" s="52">
        <f t="shared" si="1"/>
        <v>1360</v>
      </c>
      <c r="J8" s="52">
        <f t="shared" si="1"/>
        <v>1463</v>
      </c>
      <c r="K8" s="52">
        <f t="shared" si="1"/>
        <v>1537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0</v>
      </c>
      <c r="E9" s="34">
        <f>'[1]8'!E$271</f>
        <v>0</v>
      </c>
      <c r="F9" s="35">
        <f>'[1]8'!F$271</f>
        <v>0</v>
      </c>
      <c r="G9" s="34">
        <f>'[1]8'!G$271</f>
        <v>0</v>
      </c>
      <c r="H9" s="36">
        <f>'[1]8'!H$271</f>
        <v>0</v>
      </c>
      <c r="I9" s="34">
        <f>'[1]8'!P$271</f>
        <v>0</v>
      </c>
      <c r="J9" s="34">
        <f>'[1]8'!Y$271</f>
        <v>0</v>
      </c>
      <c r="K9" s="36">
        <f>'[1]8'!AA$271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1053</v>
      </c>
      <c r="D10" s="23">
        <f>'[1]8'!D$278</f>
        <v>84</v>
      </c>
      <c r="E10" s="23">
        <f>'[1]8'!E$278</f>
        <v>174</v>
      </c>
      <c r="F10" s="24">
        <f>'[1]8'!F$278</f>
        <v>140</v>
      </c>
      <c r="G10" s="23">
        <f>'[1]8'!G$278</f>
        <v>153</v>
      </c>
      <c r="H10" s="25">
        <f>'[1]8'!H$278</f>
        <v>113</v>
      </c>
      <c r="I10" s="23">
        <f>'[1]8'!P$278</f>
        <v>150</v>
      </c>
      <c r="J10" s="23">
        <f>'[1]8'!Y$278</f>
        <v>158</v>
      </c>
      <c r="K10" s="25">
        <f>'[1]8'!AA$278</f>
        <v>166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17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0</v>
      </c>
      <c r="D15" s="39">
        <f>'[1]8'!D$291</f>
        <v>43</v>
      </c>
      <c r="E15" s="39">
        <f>'[1]8'!E$291</f>
        <v>0</v>
      </c>
      <c r="F15" s="38">
        <f>'[1]8'!F$291</f>
        <v>1122</v>
      </c>
      <c r="G15" s="39">
        <f>'[1]8'!G$291</f>
        <v>1122</v>
      </c>
      <c r="H15" s="40">
        <f>'[1]8'!H$291</f>
        <v>1012</v>
      </c>
      <c r="I15" s="39">
        <f>'[1]8'!P$291</f>
        <v>1210</v>
      </c>
      <c r="J15" s="39">
        <f>'[1]8'!Y$291</f>
        <v>1305</v>
      </c>
      <c r="K15" s="40">
        <f>'[1]8'!AA$291</f>
        <v>1371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726</v>
      </c>
      <c r="D16" s="52">
        <f t="shared" ref="D16:K16" si="2">SUM(D17:D23)</f>
        <v>690</v>
      </c>
      <c r="E16" s="52">
        <f t="shared" si="2"/>
        <v>4577</v>
      </c>
      <c r="F16" s="53">
        <f t="shared" si="2"/>
        <v>2174</v>
      </c>
      <c r="G16" s="52">
        <f t="shared" si="2"/>
        <v>2174</v>
      </c>
      <c r="H16" s="54">
        <f t="shared" si="2"/>
        <v>2174</v>
      </c>
      <c r="I16" s="52">
        <f t="shared" si="2"/>
        <v>1430</v>
      </c>
      <c r="J16" s="52">
        <f t="shared" si="2"/>
        <v>1503</v>
      </c>
      <c r="K16" s="52">
        <f t="shared" si="2"/>
        <v>1578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144</v>
      </c>
      <c r="D17" s="34">
        <f>'[1]8'!D$295</f>
        <v>580</v>
      </c>
      <c r="E17" s="34">
        <f>'[1]8'!E$295</f>
        <v>0</v>
      </c>
      <c r="F17" s="35">
        <f>'[1]8'!F$295</f>
        <v>0</v>
      </c>
      <c r="G17" s="34">
        <f>'[1]8'!G$295</f>
        <v>0</v>
      </c>
      <c r="H17" s="36">
        <f>'[1]8'!H$295</f>
        <v>0</v>
      </c>
      <c r="I17" s="34">
        <f>'[1]8'!P$295</f>
        <v>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582</v>
      </c>
      <c r="D18" s="23">
        <f>'[1]8'!D$298</f>
        <v>110</v>
      </c>
      <c r="E18" s="23">
        <f>'[1]8'!E$298</f>
        <v>4577</v>
      </c>
      <c r="F18" s="24">
        <f>'[1]8'!F$298</f>
        <v>2174</v>
      </c>
      <c r="G18" s="23">
        <f>'[1]8'!G$298</f>
        <v>2174</v>
      </c>
      <c r="H18" s="25">
        <f>'[1]8'!H$298</f>
        <v>2174</v>
      </c>
      <c r="I18" s="23">
        <f>'[1]8'!P$298</f>
        <v>1430</v>
      </c>
      <c r="J18" s="23">
        <f>'[1]8'!Y$298</f>
        <v>1503</v>
      </c>
      <c r="K18" s="25">
        <f>'[1]8'!AA$298</f>
        <v>1578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0</v>
      </c>
      <c r="D23" s="39">
        <f>'[1]8'!D$305</f>
        <v>0</v>
      </c>
      <c r="E23" s="39">
        <f>'[1]8'!E$305</f>
        <v>0</v>
      </c>
      <c r="F23" s="38">
        <f>'[1]8'!F$305</f>
        <v>0</v>
      </c>
      <c r="G23" s="39">
        <f>'[1]8'!G$305</f>
        <v>0</v>
      </c>
      <c r="H23" s="40">
        <f>'[1]8'!H$305</f>
        <v>0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0</v>
      </c>
      <c r="D24" s="52">
        <f>'[1]8'!D$306</f>
        <v>0</v>
      </c>
      <c r="E24" s="52">
        <f>'[1]8'!E$306</f>
        <v>0</v>
      </c>
      <c r="F24" s="53">
        <f>'[1]8'!F$306</f>
        <v>0</v>
      </c>
      <c r="G24" s="52">
        <f>'[1]8'!G$306</f>
        <v>0</v>
      </c>
      <c r="H24" s="54">
        <f>'[1]8'!H$306</f>
        <v>0</v>
      </c>
      <c r="I24" s="52">
        <f>'[1]8'!P$306</f>
        <v>0</v>
      </c>
      <c r="J24" s="52">
        <f>'[1]8'!Y$306</f>
        <v>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51762</v>
      </c>
      <c r="D26" s="28">
        <f t="shared" ref="D26:K26" si="3">+D4+D8+D16+D24</f>
        <v>59653</v>
      </c>
      <c r="E26" s="28">
        <f t="shared" si="3"/>
        <v>72977</v>
      </c>
      <c r="F26" s="29">
        <f t="shared" si="3"/>
        <v>74680</v>
      </c>
      <c r="G26" s="28">
        <f t="shared" si="3"/>
        <v>99955</v>
      </c>
      <c r="H26" s="30">
        <f t="shared" si="3"/>
        <v>102835</v>
      </c>
      <c r="I26" s="28">
        <f t="shared" si="3"/>
        <v>77228</v>
      </c>
      <c r="J26" s="28">
        <f t="shared" si="3"/>
        <v>90631</v>
      </c>
      <c r="K26" s="28">
        <f t="shared" si="3"/>
        <v>96563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8.1406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PROPER('[1]8'!$B$10)</f>
        <v>Table 14: Summary of payments and estimates by sub-programme: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Entreprise Development</v>
      </c>
      <c r="C4" s="23">
        <f>'[1]8'!$C353</f>
        <v>28031</v>
      </c>
      <c r="D4" s="23">
        <f>'[1]8'!$D353</f>
        <v>19073</v>
      </c>
      <c r="E4" s="23">
        <f>'[1]8'!$E353</f>
        <v>26860</v>
      </c>
      <c r="F4" s="35">
        <f>'[1]8'!$F353</f>
        <v>32546</v>
      </c>
      <c r="G4" s="34">
        <f>'[1]8'!$G353</f>
        <v>37796</v>
      </c>
      <c r="H4" s="36">
        <f>'[1]8'!$H353</f>
        <v>37796</v>
      </c>
      <c r="I4" s="23">
        <f>'[1]8'!$P353</f>
        <v>48990</v>
      </c>
      <c r="J4" s="23">
        <f>'[1]8'!$Y353</f>
        <v>41946</v>
      </c>
      <c r="K4" s="23">
        <f>'[1]8'!$AA353</f>
        <v>44043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Regional and Local Economic Development</v>
      </c>
      <c r="C5" s="23">
        <f>'[1]8'!$C354</f>
        <v>2789</v>
      </c>
      <c r="D5" s="23">
        <f>'[1]8'!$D354</f>
        <v>3111</v>
      </c>
      <c r="E5" s="23">
        <f>'[1]8'!$E354</f>
        <v>2735</v>
      </c>
      <c r="F5" s="24">
        <f>'[1]8'!$F354</f>
        <v>3455</v>
      </c>
      <c r="G5" s="23">
        <f>'[1]8'!$G354</f>
        <v>3455</v>
      </c>
      <c r="H5" s="25">
        <f>'[1]8'!$H354</f>
        <v>3455</v>
      </c>
      <c r="I5" s="23">
        <f>'[1]8'!$P354</f>
        <v>3628</v>
      </c>
      <c r="J5" s="23">
        <f>'[1]8'!$Y354</f>
        <v>3820</v>
      </c>
      <c r="K5" s="23">
        <f>'[1]8'!$AA354</f>
        <v>4012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Economic Empowerment</v>
      </c>
      <c r="C6" s="23">
        <f>'[1]8'!$C355</f>
        <v>3032.0078200000003</v>
      </c>
      <c r="D6" s="23">
        <f>'[1]8'!$D355</f>
        <v>1967</v>
      </c>
      <c r="E6" s="23">
        <f>'[1]8'!$E355</f>
        <v>2846</v>
      </c>
      <c r="F6" s="24">
        <f>'[1]8'!$F355</f>
        <v>3417</v>
      </c>
      <c r="G6" s="23">
        <f>'[1]8'!$G355</f>
        <v>8444</v>
      </c>
      <c r="H6" s="25">
        <f>'[1]8'!$H355</f>
        <v>8444</v>
      </c>
      <c r="I6" s="23">
        <f>'[1]8'!$P355</f>
        <v>3585</v>
      </c>
      <c r="J6" s="23">
        <f>'[1]8'!$Y355</f>
        <v>3775</v>
      </c>
      <c r="K6" s="23">
        <f>'[1]8'!$AA355</f>
        <v>3964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'[1]8'!$B356</f>
        <v>4. 0</v>
      </c>
      <c r="C7" s="23">
        <f>'[1]8'!$C356</f>
        <v>0</v>
      </c>
      <c r="D7" s="23">
        <f>'[1]8'!$D356</f>
        <v>0</v>
      </c>
      <c r="E7" s="23">
        <f>'[1]8'!$E356</f>
        <v>0</v>
      </c>
      <c r="F7" s="24">
        <f>'[1]8'!$F356</f>
        <v>0</v>
      </c>
      <c r="G7" s="23">
        <f>'[1]8'!$G356</f>
        <v>0</v>
      </c>
      <c r="H7" s="25">
        <f>'[1]8'!$H356</f>
        <v>0</v>
      </c>
      <c r="I7" s="23">
        <f>'[1]8'!$P356</f>
        <v>0</v>
      </c>
      <c r="J7" s="23">
        <f>'[1]8'!$Y356</f>
        <v>0</v>
      </c>
      <c r="K7" s="23">
        <f>'[1]8'!$AA356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'[1]8'!$B357</f>
        <v>5. 0</v>
      </c>
      <c r="C8" s="23">
        <f>'[1]8'!$C357</f>
        <v>0</v>
      </c>
      <c r="D8" s="23">
        <f>'[1]8'!$D357</f>
        <v>0</v>
      </c>
      <c r="E8" s="23">
        <f>'[1]8'!$E357</f>
        <v>0</v>
      </c>
      <c r="F8" s="24">
        <f>'[1]8'!$F357</f>
        <v>0</v>
      </c>
      <c r="G8" s="23">
        <f>'[1]8'!$G357</f>
        <v>0</v>
      </c>
      <c r="H8" s="25">
        <f>'[1]8'!$H357</f>
        <v>0</v>
      </c>
      <c r="I8" s="23">
        <f>'[1]8'!$P357</f>
        <v>0</v>
      </c>
      <c r="J8" s="23">
        <f>'[1]8'!$Y357</f>
        <v>0</v>
      </c>
      <c r="K8" s="23">
        <f>'[1]8'!$AA357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33852.007819999999</v>
      </c>
      <c r="D19" s="28">
        <f t="shared" ref="D19:K19" si="1">SUM(D4:D18)</f>
        <v>24151</v>
      </c>
      <c r="E19" s="28">
        <f t="shared" si="1"/>
        <v>32441</v>
      </c>
      <c r="F19" s="29">
        <f t="shared" si="1"/>
        <v>39418</v>
      </c>
      <c r="G19" s="28">
        <f t="shared" si="1"/>
        <v>49695</v>
      </c>
      <c r="H19" s="30">
        <f t="shared" si="1"/>
        <v>49695</v>
      </c>
      <c r="I19" s="28">
        <f t="shared" si="1"/>
        <v>56203</v>
      </c>
      <c r="J19" s="28">
        <f t="shared" si="1"/>
        <v>49541</v>
      </c>
      <c r="K19" s="28">
        <f t="shared" si="1"/>
        <v>52019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PROPER('[1]8'!$B$10)</f>
        <v>Table 15: Summary of payments and estimates by economic classification: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13279.007820000001</v>
      </c>
      <c r="D4" s="52">
        <f t="shared" ref="D4:K4" si="0">SUM(D5:D7)</f>
        <v>13346</v>
      </c>
      <c r="E4" s="52">
        <f t="shared" si="0"/>
        <v>12716</v>
      </c>
      <c r="F4" s="53">
        <f t="shared" si="0"/>
        <v>15788</v>
      </c>
      <c r="G4" s="52">
        <f t="shared" si="0"/>
        <v>21065</v>
      </c>
      <c r="H4" s="54">
        <f t="shared" si="0"/>
        <v>21065</v>
      </c>
      <c r="I4" s="52">
        <f t="shared" si="0"/>
        <v>16546</v>
      </c>
      <c r="J4" s="52">
        <f t="shared" si="0"/>
        <v>17422</v>
      </c>
      <c r="K4" s="52">
        <f t="shared" si="0"/>
        <v>18294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9611.2401900000004</v>
      </c>
      <c r="D5" s="34">
        <f>'[1]8'!D$375</f>
        <v>10289</v>
      </c>
      <c r="E5" s="34">
        <f>'[1]8'!E$375</f>
        <v>10248</v>
      </c>
      <c r="F5" s="35">
        <f>'[1]8'!F$375</f>
        <v>12568</v>
      </c>
      <c r="G5" s="34">
        <f>'[1]8'!G$375</f>
        <v>12968</v>
      </c>
      <c r="H5" s="36">
        <f>'[1]8'!H$375</f>
        <v>12968</v>
      </c>
      <c r="I5" s="34">
        <f>'[1]8'!P$375</f>
        <v>13197</v>
      </c>
      <c r="J5" s="34">
        <f>'[1]8'!Y$375</f>
        <v>13897</v>
      </c>
      <c r="K5" s="36">
        <f>'[1]8'!AA$375</f>
        <v>14592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3667.7676299999998</v>
      </c>
      <c r="D6" s="23">
        <f>'[1]8'!D$378</f>
        <v>3057</v>
      </c>
      <c r="E6" s="23">
        <f>'[1]8'!E$378</f>
        <v>2468</v>
      </c>
      <c r="F6" s="24">
        <f>'[1]8'!F$378</f>
        <v>3220</v>
      </c>
      <c r="G6" s="23">
        <f>'[1]8'!G$378</f>
        <v>8097</v>
      </c>
      <c r="H6" s="25">
        <f>'[1]8'!H$378</f>
        <v>8097</v>
      </c>
      <c r="I6" s="23">
        <f>'[1]8'!P$378</f>
        <v>3349</v>
      </c>
      <c r="J6" s="23">
        <f>'[1]8'!Y$378</f>
        <v>3525</v>
      </c>
      <c r="K6" s="25">
        <f>'[1]8'!AA$378</f>
        <v>3702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0</v>
      </c>
      <c r="D7" s="39">
        <f>'[1]8'!D$417</f>
        <v>0</v>
      </c>
      <c r="E7" s="39">
        <f>'[1]8'!E$417</f>
        <v>0</v>
      </c>
      <c r="F7" s="38">
        <f>'[1]8'!F$417</f>
        <v>0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20573</v>
      </c>
      <c r="D8" s="52">
        <f t="shared" ref="D8:K8" si="1">SUM(D9:D15)</f>
        <v>10802</v>
      </c>
      <c r="E8" s="52">
        <f t="shared" si="1"/>
        <v>19725</v>
      </c>
      <c r="F8" s="53">
        <f t="shared" si="1"/>
        <v>23630</v>
      </c>
      <c r="G8" s="52">
        <f t="shared" si="1"/>
        <v>28630</v>
      </c>
      <c r="H8" s="54">
        <f t="shared" si="1"/>
        <v>28630</v>
      </c>
      <c r="I8" s="52">
        <f t="shared" si="1"/>
        <v>39657</v>
      </c>
      <c r="J8" s="52">
        <f t="shared" si="1"/>
        <v>32119</v>
      </c>
      <c r="K8" s="52">
        <f t="shared" si="1"/>
        <v>33725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0</v>
      </c>
      <c r="D9" s="34">
        <f>'[1]8'!D$421</f>
        <v>0</v>
      </c>
      <c r="E9" s="34">
        <f>'[1]8'!E$421</f>
        <v>0</v>
      </c>
      <c r="F9" s="35">
        <f>'[1]8'!F$421</f>
        <v>0</v>
      </c>
      <c r="G9" s="34">
        <f>'[1]8'!G$421</f>
        <v>0</v>
      </c>
      <c r="H9" s="36">
        <f>'[1]8'!H$421</f>
        <v>0</v>
      </c>
      <c r="I9" s="34">
        <f>'[1]8'!P$421</f>
        <v>0</v>
      </c>
      <c r="J9" s="34">
        <f>'[1]8'!Y$421</f>
        <v>0</v>
      </c>
      <c r="K9" s="36">
        <f>'[1]8'!AA$421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0</v>
      </c>
      <c r="D10" s="23">
        <f>'[1]8'!D$428</f>
        <v>898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20422</v>
      </c>
      <c r="D13" s="23">
        <f>'[1]8'!D$433</f>
        <v>9881</v>
      </c>
      <c r="E13" s="23">
        <f>'[1]8'!E$433</f>
        <v>19660</v>
      </c>
      <c r="F13" s="24">
        <f>'[1]8'!F$433</f>
        <v>23630</v>
      </c>
      <c r="G13" s="23">
        <f>'[1]8'!G$433</f>
        <v>28630</v>
      </c>
      <c r="H13" s="25">
        <f>'[1]8'!H$433</f>
        <v>28630</v>
      </c>
      <c r="I13" s="23">
        <f>'[1]8'!P$433</f>
        <v>39657</v>
      </c>
      <c r="J13" s="23">
        <f>'[1]8'!Y$433</f>
        <v>32119</v>
      </c>
      <c r="K13" s="25">
        <f>'[1]8'!AA$433</f>
        <v>33725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151</v>
      </c>
      <c r="D15" s="39">
        <f>'[1]8'!D$441</f>
        <v>23</v>
      </c>
      <c r="E15" s="39">
        <f>'[1]8'!E$441</f>
        <v>65</v>
      </c>
      <c r="F15" s="38">
        <f>'[1]8'!F$441</f>
        <v>0</v>
      </c>
      <c r="G15" s="39">
        <f>'[1]8'!G$441</f>
        <v>0</v>
      </c>
      <c r="H15" s="40">
        <f>'[1]8'!H$441</f>
        <v>0</v>
      </c>
      <c r="I15" s="39">
        <f>'[1]8'!P$441</f>
        <v>0</v>
      </c>
      <c r="J15" s="39">
        <f>'[1]8'!Y$441</f>
        <v>0</v>
      </c>
      <c r="K15" s="40">
        <f>'[1]8'!AA$441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3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3</v>
      </c>
      <c r="E17" s="34">
        <f>'[1]8'!E$445</f>
        <v>0</v>
      </c>
      <c r="F17" s="35">
        <f>'[1]8'!F$445</f>
        <v>0</v>
      </c>
      <c r="G17" s="34">
        <f>'[1]8'!G$445</f>
        <v>0</v>
      </c>
      <c r="H17" s="36">
        <f>'[1]8'!H$445</f>
        <v>0</v>
      </c>
      <c r="I17" s="34">
        <f>'[1]8'!P$445</f>
        <v>0</v>
      </c>
      <c r="J17" s="34">
        <f>'[1]8'!Y$445</f>
        <v>0</v>
      </c>
      <c r="K17" s="36">
        <f>'[1]8'!AA$445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0</v>
      </c>
      <c r="D18" s="23">
        <f>'[1]8'!D$448</f>
        <v>0</v>
      </c>
      <c r="E18" s="23">
        <f>'[1]8'!E$448</f>
        <v>0</v>
      </c>
      <c r="F18" s="24">
        <f>'[1]8'!F$448</f>
        <v>0</v>
      </c>
      <c r="G18" s="23">
        <f>'[1]8'!G$448</f>
        <v>0</v>
      </c>
      <c r="H18" s="25">
        <f>'[1]8'!H$448</f>
        <v>0</v>
      </c>
      <c r="I18" s="23">
        <f>'[1]8'!P$448</f>
        <v>0</v>
      </c>
      <c r="J18" s="23">
        <f>'[1]8'!Y$448</f>
        <v>0</v>
      </c>
      <c r="K18" s="25">
        <f>'[1]8'!AA$448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0</v>
      </c>
      <c r="D24" s="52">
        <f>'[1]8'!D$456</f>
        <v>0</v>
      </c>
      <c r="E24" s="52">
        <f>'[1]8'!E$456</f>
        <v>0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33852.007819999999</v>
      </c>
      <c r="D26" s="28">
        <f t="shared" ref="D26:K26" si="3">+D4+D8+D16+D24</f>
        <v>24151</v>
      </c>
      <c r="E26" s="28">
        <f t="shared" si="3"/>
        <v>32441</v>
      </c>
      <c r="F26" s="29">
        <f t="shared" si="3"/>
        <v>39418</v>
      </c>
      <c r="G26" s="28">
        <f t="shared" si="3"/>
        <v>49695</v>
      </c>
      <c r="H26" s="30">
        <f t="shared" si="3"/>
        <v>49695</v>
      </c>
      <c r="I26" s="28">
        <f t="shared" si="3"/>
        <v>56203</v>
      </c>
      <c r="J26" s="28">
        <f t="shared" si="3"/>
        <v>49541</v>
      </c>
      <c r="K26" s="28">
        <f t="shared" si="3"/>
        <v>52019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PROPER('[1]8'!$B$11)</f>
        <v>Table 17: Summary of payments and estimates by sub-programme: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Trade and Investment Promotion</v>
      </c>
      <c r="C4" s="23">
        <f>'[1]8'!$C503</f>
        <v>25176</v>
      </c>
      <c r="D4" s="23">
        <f>'[1]8'!$D503</f>
        <v>33738</v>
      </c>
      <c r="E4" s="23">
        <f>'[1]8'!$E503</f>
        <v>50084</v>
      </c>
      <c r="F4" s="35">
        <f>'[1]8'!$F503</f>
        <v>46490</v>
      </c>
      <c r="G4" s="34">
        <f>'[1]8'!$G503</f>
        <v>30209</v>
      </c>
      <c r="H4" s="36">
        <f>'[1]8'!$H503</f>
        <v>30209</v>
      </c>
      <c r="I4" s="23">
        <f>'[1]8'!$P503</f>
        <v>45778</v>
      </c>
      <c r="J4" s="23">
        <f>'[1]8'!$Y503</f>
        <v>49517</v>
      </c>
      <c r="K4" s="23">
        <f>'[1]8'!$AA503</f>
        <v>52863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Sector Development</v>
      </c>
      <c r="C5" s="23">
        <f>'[1]8'!$C504</f>
        <v>0</v>
      </c>
      <c r="D5" s="23">
        <f>'[1]8'!$D504</f>
        <v>0</v>
      </c>
      <c r="E5" s="23">
        <f>'[1]8'!$E504</f>
        <v>0</v>
      </c>
      <c r="F5" s="24">
        <f>'[1]8'!$F504</f>
        <v>0</v>
      </c>
      <c r="G5" s="23">
        <f>'[1]8'!$G504</f>
        <v>0</v>
      </c>
      <c r="H5" s="25">
        <f>'[1]8'!$H504</f>
        <v>0</v>
      </c>
      <c r="I5" s="23">
        <f>'[1]8'!$P504</f>
        <v>0</v>
      </c>
      <c r="J5" s="23">
        <f>'[1]8'!$Y504</f>
        <v>0</v>
      </c>
      <c r="K5" s="23">
        <f>'[1]8'!$AA504</f>
        <v>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'[1]8'!$B505</f>
        <v>3. Strategic Initiative</v>
      </c>
      <c r="C6" s="23">
        <f>'[1]8'!$C505</f>
        <v>23788</v>
      </c>
      <c r="D6" s="23">
        <f>'[1]8'!$D505</f>
        <v>7653</v>
      </c>
      <c r="E6" s="23">
        <f>'[1]8'!$E505</f>
        <v>0</v>
      </c>
      <c r="F6" s="24">
        <f>'[1]8'!$F505</f>
        <v>29681</v>
      </c>
      <c r="G6" s="23">
        <f>'[1]8'!$G505</f>
        <v>6659</v>
      </c>
      <c r="H6" s="25">
        <f>'[1]8'!$H505</f>
        <v>6659</v>
      </c>
      <c r="I6" s="23">
        <f>'[1]8'!$P505</f>
        <v>0</v>
      </c>
      <c r="J6" s="23">
        <f>'[1]8'!$Y505</f>
        <v>0</v>
      </c>
      <c r="K6" s="23">
        <f>'[1]8'!$AA505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'[1]8'!$B506</f>
        <v>4. 0</v>
      </c>
      <c r="C7" s="23">
        <f>'[1]8'!$C506</f>
        <v>0</v>
      </c>
      <c r="D7" s="23">
        <f>'[1]8'!$D506</f>
        <v>0</v>
      </c>
      <c r="E7" s="23">
        <f>'[1]8'!$E506</f>
        <v>0</v>
      </c>
      <c r="F7" s="24">
        <f>'[1]8'!$F506</f>
        <v>0</v>
      </c>
      <c r="G7" s="23">
        <f>'[1]8'!$G506</f>
        <v>0</v>
      </c>
      <c r="H7" s="25">
        <f>'[1]8'!$H506</f>
        <v>0</v>
      </c>
      <c r="I7" s="23">
        <f>'[1]8'!$P506</f>
        <v>0</v>
      </c>
      <c r="J7" s="23">
        <f>'[1]8'!$Y506</f>
        <v>0</v>
      </c>
      <c r="K7" s="23">
        <f>'[1]8'!$AA506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5. 0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48964</v>
      </c>
      <c r="D19" s="28">
        <f t="shared" ref="D19:K19" si="1">SUM(D4:D18)</f>
        <v>41391</v>
      </c>
      <c r="E19" s="28">
        <f t="shared" si="1"/>
        <v>50084</v>
      </c>
      <c r="F19" s="29">
        <f t="shared" si="1"/>
        <v>76171</v>
      </c>
      <c r="G19" s="28">
        <f t="shared" si="1"/>
        <v>36868</v>
      </c>
      <c r="H19" s="30">
        <f t="shared" si="1"/>
        <v>36868</v>
      </c>
      <c r="I19" s="28">
        <f t="shared" si="1"/>
        <v>45778</v>
      </c>
      <c r="J19" s="28">
        <f t="shared" si="1"/>
        <v>49517</v>
      </c>
      <c r="K19" s="28">
        <f t="shared" si="1"/>
        <v>52863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'[1]8'!$B$11)</f>
        <v>Table 18: Summary of payments and estimates by economic classification: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686</v>
      </c>
      <c r="D4" s="52">
        <f t="shared" ref="D4:K4" si="0">SUM(D5:D7)</f>
        <v>2914</v>
      </c>
      <c r="E4" s="52">
        <f t="shared" si="0"/>
        <v>2076</v>
      </c>
      <c r="F4" s="53">
        <f t="shared" si="0"/>
        <v>5553</v>
      </c>
      <c r="G4" s="52">
        <f t="shared" si="0"/>
        <v>883</v>
      </c>
      <c r="H4" s="54">
        <f t="shared" si="0"/>
        <v>842</v>
      </c>
      <c r="I4" s="52">
        <f t="shared" si="0"/>
        <v>4675</v>
      </c>
      <c r="J4" s="52">
        <f t="shared" si="0"/>
        <v>6119</v>
      </c>
      <c r="K4" s="52">
        <f t="shared" si="0"/>
        <v>6425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521</v>
      </c>
      <c r="D5" s="34">
        <f>'[1]8'!D$525</f>
        <v>548</v>
      </c>
      <c r="E5" s="34">
        <f>'[1]8'!E$525</f>
        <v>466</v>
      </c>
      <c r="F5" s="35">
        <f>'[1]8'!F$525</f>
        <v>616</v>
      </c>
      <c r="G5" s="34">
        <f>'[1]8'!G$525</f>
        <v>573</v>
      </c>
      <c r="H5" s="36">
        <f>'[1]8'!H$525</f>
        <v>574</v>
      </c>
      <c r="I5" s="34">
        <f>'[1]8'!P$525</f>
        <v>648</v>
      </c>
      <c r="J5" s="34">
        <f>'[1]8'!Y$525</f>
        <v>682</v>
      </c>
      <c r="K5" s="36">
        <f>'[1]8'!AA$525</f>
        <v>716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152</v>
      </c>
      <c r="D6" s="23">
        <f>'[1]8'!D$528</f>
        <v>2366</v>
      </c>
      <c r="E6" s="23">
        <f>'[1]8'!E$528</f>
        <v>1610</v>
      </c>
      <c r="F6" s="24">
        <f>'[1]8'!F$528</f>
        <v>4937</v>
      </c>
      <c r="G6" s="23">
        <f>'[1]8'!G$528</f>
        <v>310</v>
      </c>
      <c r="H6" s="25">
        <f>'[1]8'!H$528</f>
        <v>268</v>
      </c>
      <c r="I6" s="23">
        <f>'[1]8'!P$528</f>
        <v>4027</v>
      </c>
      <c r="J6" s="23">
        <f>'[1]8'!Y$528</f>
        <v>5437</v>
      </c>
      <c r="K6" s="25">
        <f>'[1]8'!AA$528</f>
        <v>5709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13</v>
      </c>
      <c r="D7" s="39">
        <f>'[1]8'!D$567</f>
        <v>0</v>
      </c>
      <c r="E7" s="39">
        <f>'[1]8'!E$567</f>
        <v>0</v>
      </c>
      <c r="F7" s="38">
        <f>'[1]8'!F$567</f>
        <v>0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</v>
      </c>
      <c r="K7" s="40">
        <f>'[1]8'!AA$567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48278</v>
      </c>
      <c r="D8" s="52">
        <f t="shared" ref="D8:K8" si="1">SUM(D9:D15)</f>
        <v>38477</v>
      </c>
      <c r="E8" s="52">
        <f t="shared" si="1"/>
        <v>48008</v>
      </c>
      <c r="F8" s="53">
        <f t="shared" si="1"/>
        <v>70618</v>
      </c>
      <c r="G8" s="52">
        <f t="shared" si="1"/>
        <v>35985</v>
      </c>
      <c r="H8" s="54">
        <f t="shared" si="1"/>
        <v>36026</v>
      </c>
      <c r="I8" s="52">
        <f t="shared" si="1"/>
        <v>41103</v>
      </c>
      <c r="J8" s="52">
        <f t="shared" si="1"/>
        <v>43398</v>
      </c>
      <c r="K8" s="52">
        <f t="shared" si="1"/>
        <v>46438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0</v>
      </c>
      <c r="D9" s="34">
        <f>'[1]8'!D$571</f>
        <v>0</v>
      </c>
      <c r="E9" s="34">
        <f>'[1]8'!E$571</f>
        <v>0</v>
      </c>
      <c r="F9" s="35">
        <f>'[1]8'!F$571</f>
        <v>0</v>
      </c>
      <c r="G9" s="34">
        <f>'[1]8'!G$571</f>
        <v>0</v>
      </c>
      <c r="H9" s="36">
        <f>'[1]8'!H$571</f>
        <v>0</v>
      </c>
      <c r="I9" s="34">
        <f>'[1]8'!P$571</f>
        <v>0</v>
      </c>
      <c r="J9" s="34">
        <f>'[1]8'!Y$571</f>
        <v>0</v>
      </c>
      <c r="K9" s="36">
        <f>'[1]8'!AA$571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19626</v>
      </c>
      <c r="D10" s="23">
        <f>'[1]8'!D$578</f>
        <v>23024</v>
      </c>
      <c r="E10" s="23">
        <f>'[1]8'!E$578</f>
        <v>0</v>
      </c>
      <c r="F10" s="24">
        <f>'[1]8'!F$578</f>
        <v>0</v>
      </c>
      <c r="G10" s="23">
        <f>'[1]8'!G$578</f>
        <v>0</v>
      </c>
      <c r="H10" s="25">
        <f>'[1]8'!H$578</f>
        <v>0</v>
      </c>
      <c r="I10" s="23">
        <f>'[1]8'!P$578</f>
        <v>0</v>
      </c>
      <c r="J10" s="23">
        <f>'[1]8'!Y$578</f>
        <v>0</v>
      </c>
      <c r="K10" s="25">
        <f>'[1]8'!AA$578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28652</v>
      </c>
      <c r="D13" s="23">
        <f>'[1]8'!D$583</f>
        <v>15453</v>
      </c>
      <c r="E13" s="23">
        <f>'[1]8'!E$583</f>
        <v>47962</v>
      </c>
      <c r="F13" s="24">
        <f>'[1]8'!F$583</f>
        <v>70618</v>
      </c>
      <c r="G13" s="23">
        <f>'[1]8'!G$583</f>
        <v>35942</v>
      </c>
      <c r="H13" s="25">
        <f>'[1]8'!H$583</f>
        <v>35983</v>
      </c>
      <c r="I13" s="23">
        <f>'[1]8'!P$583</f>
        <v>41103</v>
      </c>
      <c r="J13" s="23">
        <f>'[1]8'!Y$583</f>
        <v>43398</v>
      </c>
      <c r="K13" s="25">
        <f>'[1]8'!AA$583</f>
        <v>46438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0</v>
      </c>
      <c r="D15" s="39">
        <f>'[1]8'!D$591</f>
        <v>0</v>
      </c>
      <c r="E15" s="39">
        <f>'[1]8'!E$591</f>
        <v>46</v>
      </c>
      <c r="F15" s="38">
        <f>'[1]8'!F$591</f>
        <v>0</v>
      </c>
      <c r="G15" s="39">
        <f>'[1]8'!G$591</f>
        <v>43</v>
      </c>
      <c r="H15" s="40">
        <f>'[1]8'!H$591</f>
        <v>43</v>
      </c>
      <c r="I15" s="39">
        <f>'[1]8'!P$591</f>
        <v>0</v>
      </c>
      <c r="J15" s="39">
        <f>'[1]8'!Y$591</f>
        <v>0</v>
      </c>
      <c r="K15" s="40">
        <f>'[1]8'!AA$591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0</v>
      </c>
      <c r="D17" s="34">
        <f>'[1]8'!D$595</f>
        <v>0</v>
      </c>
      <c r="E17" s="34">
        <f>'[1]8'!E$595</f>
        <v>0</v>
      </c>
      <c r="F17" s="35">
        <f>'[1]8'!F$595</f>
        <v>0</v>
      </c>
      <c r="G17" s="34">
        <f>'[1]8'!G$595</f>
        <v>0</v>
      </c>
      <c r="H17" s="36">
        <f>'[1]8'!H$595</f>
        <v>0</v>
      </c>
      <c r="I17" s="34">
        <f>'[1]8'!P$595</f>
        <v>0</v>
      </c>
      <c r="J17" s="34">
        <f>'[1]8'!Y$595</f>
        <v>0</v>
      </c>
      <c r="K17" s="36">
        <f>'[1]8'!AA$595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0</v>
      </c>
      <c r="D18" s="23">
        <f>'[1]8'!D$598</f>
        <v>0</v>
      </c>
      <c r="E18" s="23">
        <f>'[1]8'!E$598</f>
        <v>0</v>
      </c>
      <c r="F18" s="24">
        <f>'[1]8'!F$598</f>
        <v>0</v>
      </c>
      <c r="G18" s="23">
        <f>'[1]8'!G$598</f>
        <v>0</v>
      </c>
      <c r="H18" s="25">
        <f>'[1]8'!H$598</f>
        <v>0</v>
      </c>
      <c r="I18" s="23">
        <f>'[1]8'!P$598</f>
        <v>0</v>
      </c>
      <c r="J18" s="23">
        <f>'[1]8'!Y$598</f>
        <v>0</v>
      </c>
      <c r="K18" s="25">
        <f>'[1]8'!AA$598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0</v>
      </c>
      <c r="D23" s="39">
        <f>'[1]8'!D$605</f>
        <v>0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0</v>
      </c>
      <c r="D24" s="52">
        <f>'[1]8'!D$606</f>
        <v>0</v>
      </c>
      <c r="E24" s="52">
        <f>'[1]8'!E$606</f>
        <v>0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48964</v>
      </c>
      <c r="D26" s="28">
        <f t="shared" ref="D26:K26" si="3">+D4+D8+D16+D24</f>
        <v>41391</v>
      </c>
      <c r="E26" s="28">
        <f t="shared" si="3"/>
        <v>50084</v>
      </c>
      <c r="F26" s="29">
        <f t="shared" si="3"/>
        <v>76171</v>
      </c>
      <c r="G26" s="28">
        <f t="shared" si="3"/>
        <v>36868</v>
      </c>
      <c r="H26" s="30">
        <f t="shared" si="3"/>
        <v>36868</v>
      </c>
      <c r="I26" s="28">
        <f t="shared" si="3"/>
        <v>45778</v>
      </c>
      <c r="J26" s="28">
        <f t="shared" si="3"/>
        <v>49517</v>
      </c>
      <c r="K26" s="28">
        <f t="shared" si="3"/>
        <v>52863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PROPER('[1]8'!$B$12)</f>
        <v>Table 20: Summary of payments and estimates by sub-programme: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Regulation Services</v>
      </c>
      <c r="C4" s="23">
        <f>'[1]8'!$C653</f>
        <v>2463</v>
      </c>
      <c r="D4" s="23">
        <f>'[1]8'!$D653</f>
        <v>1921</v>
      </c>
      <c r="E4" s="23">
        <f>'[1]8'!$E653</f>
        <v>1584</v>
      </c>
      <c r="F4" s="35">
        <f>'[1]8'!$F653</f>
        <v>1649</v>
      </c>
      <c r="G4" s="34">
        <f>'[1]8'!$G653</f>
        <v>1649</v>
      </c>
      <c r="H4" s="36">
        <f>'[1]8'!$H653</f>
        <v>1793</v>
      </c>
      <c r="I4" s="23">
        <f>'[1]8'!$P653</f>
        <v>1730</v>
      </c>
      <c r="J4" s="23">
        <f>'[1]8'!$Y653</f>
        <v>1822</v>
      </c>
      <c r="K4" s="23">
        <f>'[1]8'!$AA653</f>
        <v>1913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Consumer Protection</v>
      </c>
      <c r="C5" s="23">
        <f>'[1]8'!$C654</f>
        <v>6780</v>
      </c>
      <c r="D5" s="23">
        <f>'[1]8'!$D654</f>
        <v>7353</v>
      </c>
      <c r="E5" s="23">
        <f>'[1]8'!$E654</f>
        <v>8593</v>
      </c>
      <c r="F5" s="24">
        <f>'[1]8'!$F654</f>
        <v>10305</v>
      </c>
      <c r="G5" s="23">
        <f>'[1]8'!$G654</f>
        <v>10805</v>
      </c>
      <c r="H5" s="25">
        <f>'[1]8'!$H654</f>
        <v>10661</v>
      </c>
      <c r="I5" s="23">
        <f>'[1]8'!$P654</f>
        <v>10798</v>
      </c>
      <c r="J5" s="23">
        <f>'[1]8'!$Y654</f>
        <v>11370</v>
      </c>
      <c r="K5" s="23">
        <f>'[1]8'!$AA654</f>
        <v>11940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'[1]8'!$B655</f>
        <v>3. Liquor Regulation</v>
      </c>
      <c r="C6" s="23">
        <f>'[1]8'!$C655</f>
        <v>4882</v>
      </c>
      <c r="D6" s="23">
        <f>'[1]8'!$D655</f>
        <v>5181</v>
      </c>
      <c r="E6" s="23">
        <f>'[1]8'!$E655</f>
        <v>10002</v>
      </c>
      <c r="F6" s="24">
        <f>'[1]8'!$F655</f>
        <v>5488</v>
      </c>
      <c r="G6" s="23">
        <f>'[1]8'!$G655</f>
        <v>7388</v>
      </c>
      <c r="H6" s="25">
        <f>'[1]8'!$H655</f>
        <v>7388</v>
      </c>
      <c r="I6" s="23">
        <f>'[1]8'!$P655</f>
        <v>5742</v>
      </c>
      <c r="J6" s="23">
        <f>'[1]8'!$Y655</f>
        <v>6046</v>
      </c>
      <c r="K6" s="23">
        <f>'[1]8'!$AA655</f>
        <v>6348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'[1]8'!$B656</f>
        <v>4. Gambling and Betting</v>
      </c>
      <c r="C7" s="23">
        <f>'[1]8'!$C656</f>
        <v>28560</v>
      </c>
      <c r="D7" s="23">
        <f>'[1]8'!$D656</f>
        <v>29438</v>
      </c>
      <c r="E7" s="23">
        <f>'[1]8'!$E656</f>
        <v>39559</v>
      </c>
      <c r="F7" s="24">
        <f>'[1]8'!$F656</f>
        <v>48137</v>
      </c>
      <c r="G7" s="23">
        <f>'[1]8'!$G656</f>
        <v>48137</v>
      </c>
      <c r="H7" s="25">
        <f>'[1]8'!$H656</f>
        <v>48137</v>
      </c>
      <c r="I7" s="23">
        <f>'[1]8'!$P656</f>
        <v>52661</v>
      </c>
      <c r="J7" s="23">
        <f>'[1]8'!$Y656</f>
        <v>56394</v>
      </c>
      <c r="K7" s="23">
        <f>'[1]8'!$AA656</f>
        <v>59214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42685</v>
      </c>
      <c r="D19" s="28">
        <f t="shared" ref="D19:K19" si="1">SUM(D4:D18)</f>
        <v>43893</v>
      </c>
      <c r="E19" s="28">
        <f t="shared" si="1"/>
        <v>59738</v>
      </c>
      <c r="F19" s="29">
        <f t="shared" si="1"/>
        <v>65579</v>
      </c>
      <c r="G19" s="28">
        <f t="shared" si="1"/>
        <v>67979</v>
      </c>
      <c r="H19" s="30">
        <f t="shared" si="1"/>
        <v>67979</v>
      </c>
      <c r="I19" s="28">
        <f t="shared" si="1"/>
        <v>70931</v>
      </c>
      <c r="J19" s="28">
        <f t="shared" si="1"/>
        <v>75632</v>
      </c>
      <c r="K19" s="28">
        <f t="shared" si="1"/>
        <v>79415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PROPER('[1]8'!$B$12)</f>
        <v>Table 21: Summary of payments and estimates by economic classification: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14181</v>
      </c>
      <c r="D4" s="52">
        <f t="shared" ref="D4:K4" si="0">SUM(D5:D7)</f>
        <v>14435</v>
      </c>
      <c r="E4" s="52">
        <f t="shared" si="0"/>
        <v>20179</v>
      </c>
      <c r="F4" s="53">
        <f t="shared" si="0"/>
        <v>17442</v>
      </c>
      <c r="G4" s="52">
        <f t="shared" si="0"/>
        <v>19808</v>
      </c>
      <c r="H4" s="54">
        <f t="shared" si="0"/>
        <v>19830</v>
      </c>
      <c r="I4" s="52">
        <f t="shared" si="0"/>
        <v>18270</v>
      </c>
      <c r="J4" s="52">
        <f t="shared" si="0"/>
        <v>19238</v>
      </c>
      <c r="K4" s="52">
        <f t="shared" si="0"/>
        <v>20201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12003</v>
      </c>
      <c r="D5" s="34">
        <f>'[1]8'!D$675</f>
        <v>12553</v>
      </c>
      <c r="E5" s="34">
        <f>'[1]8'!E$675</f>
        <v>17971</v>
      </c>
      <c r="F5" s="35">
        <f>'[1]8'!F$675</f>
        <v>15768</v>
      </c>
      <c r="G5" s="34">
        <f>'[1]8'!G$675</f>
        <v>17134</v>
      </c>
      <c r="H5" s="36">
        <f>'[1]8'!H$675</f>
        <v>15796</v>
      </c>
      <c r="I5" s="34">
        <f>'[1]8'!P$675</f>
        <v>16557</v>
      </c>
      <c r="J5" s="34">
        <f>'[1]8'!Y$675</f>
        <v>17433</v>
      </c>
      <c r="K5" s="36">
        <f>'[1]8'!AA$675</f>
        <v>18305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2178</v>
      </c>
      <c r="D6" s="23">
        <f>'[1]8'!D$678</f>
        <v>1882</v>
      </c>
      <c r="E6" s="23">
        <f>'[1]8'!E$678</f>
        <v>2208</v>
      </c>
      <c r="F6" s="24">
        <f>'[1]8'!F$678</f>
        <v>1674</v>
      </c>
      <c r="G6" s="23">
        <f>'[1]8'!G$678</f>
        <v>2674</v>
      </c>
      <c r="H6" s="25">
        <f>'[1]8'!H$678</f>
        <v>4034</v>
      </c>
      <c r="I6" s="23">
        <f>'[1]8'!P$678</f>
        <v>1713</v>
      </c>
      <c r="J6" s="23">
        <f>'[1]8'!Y$678</f>
        <v>1805</v>
      </c>
      <c r="K6" s="25">
        <f>'[1]8'!AA$678</f>
        <v>1896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0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0</v>
      </c>
      <c r="K7" s="40">
        <f>'[1]8'!AA$717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28504</v>
      </c>
      <c r="D8" s="52">
        <f t="shared" ref="D8:K8" si="1">SUM(D9:D15)</f>
        <v>29438</v>
      </c>
      <c r="E8" s="52">
        <f t="shared" si="1"/>
        <v>39559</v>
      </c>
      <c r="F8" s="53">
        <f t="shared" si="1"/>
        <v>48137</v>
      </c>
      <c r="G8" s="52">
        <f t="shared" si="1"/>
        <v>48171</v>
      </c>
      <c r="H8" s="54">
        <f t="shared" si="1"/>
        <v>48149</v>
      </c>
      <c r="I8" s="52">
        <f t="shared" si="1"/>
        <v>52661</v>
      </c>
      <c r="J8" s="52">
        <f t="shared" si="1"/>
        <v>56394</v>
      </c>
      <c r="K8" s="52">
        <f t="shared" si="1"/>
        <v>59214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0</v>
      </c>
      <c r="D9" s="34">
        <f>'[1]8'!D$721</f>
        <v>0</v>
      </c>
      <c r="E9" s="34">
        <f>'[1]8'!E$721</f>
        <v>0</v>
      </c>
      <c r="F9" s="35">
        <f>'[1]8'!F$721</f>
        <v>0</v>
      </c>
      <c r="G9" s="34">
        <f>'[1]8'!G$721</f>
        <v>0</v>
      </c>
      <c r="H9" s="36">
        <f>'[1]8'!H$721</f>
        <v>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28504</v>
      </c>
      <c r="D10" s="23">
        <f>'[1]8'!D$728</f>
        <v>29438</v>
      </c>
      <c r="E10" s="23">
        <f>'[1]8'!E$728</f>
        <v>39559</v>
      </c>
      <c r="F10" s="24">
        <f>'[1]8'!F$728</f>
        <v>48137</v>
      </c>
      <c r="G10" s="23">
        <f>'[1]8'!G$728</f>
        <v>48137</v>
      </c>
      <c r="H10" s="25">
        <f>'[1]8'!H$728</f>
        <v>48137</v>
      </c>
      <c r="I10" s="23">
        <f>'[1]8'!P$728</f>
        <v>52661</v>
      </c>
      <c r="J10" s="23">
        <f>'[1]8'!Y$728</f>
        <v>56394</v>
      </c>
      <c r="K10" s="25">
        <f>'[1]8'!AA$728</f>
        <v>59214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0</v>
      </c>
      <c r="D14" s="23">
        <f>'[1]8'!D$740</f>
        <v>0</v>
      </c>
      <c r="E14" s="23">
        <f>'[1]8'!E$740</f>
        <v>0</v>
      </c>
      <c r="F14" s="24">
        <f>'[1]8'!F$740</f>
        <v>0</v>
      </c>
      <c r="G14" s="23">
        <f>'[1]8'!G$740</f>
        <v>0</v>
      </c>
      <c r="H14" s="25">
        <f>'[1]8'!H$740</f>
        <v>0</v>
      </c>
      <c r="I14" s="23">
        <f>'[1]8'!P$740</f>
        <v>0</v>
      </c>
      <c r="J14" s="23">
        <f>'[1]8'!Y$740</f>
        <v>0</v>
      </c>
      <c r="K14" s="25">
        <f>'[1]8'!AA$740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0</v>
      </c>
      <c r="D15" s="39">
        <f>'[1]8'!D$741</f>
        <v>0</v>
      </c>
      <c r="E15" s="39">
        <f>'[1]8'!E$741</f>
        <v>0</v>
      </c>
      <c r="F15" s="38">
        <f>'[1]8'!F$741</f>
        <v>0</v>
      </c>
      <c r="G15" s="39">
        <f>'[1]8'!G$741</f>
        <v>34</v>
      </c>
      <c r="H15" s="40">
        <f>'[1]8'!H$741</f>
        <v>12</v>
      </c>
      <c r="I15" s="39">
        <f>'[1]8'!P$741</f>
        <v>0</v>
      </c>
      <c r="J15" s="39">
        <f>'[1]8'!Y$741</f>
        <v>0</v>
      </c>
      <c r="K15" s="40">
        <f>'[1]8'!AA$741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20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20</v>
      </c>
      <c r="E17" s="34">
        <f>'[1]8'!E$745</f>
        <v>0</v>
      </c>
      <c r="F17" s="35">
        <f>'[1]8'!F$745</f>
        <v>0</v>
      </c>
      <c r="G17" s="34">
        <f>'[1]8'!G$745</f>
        <v>0</v>
      </c>
      <c r="H17" s="36">
        <f>'[1]8'!H$745</f>
        <v>0</v>
      </c>
      <c r="I17" s="34">
        <f>'[1]8'!P$745</f>
        <v>0</v>
      </c>
      <c r="J17" s="34">
        <f>'[1]8'!Y$745</f>
        <v>0</v>
      </c>
      <c r="K17" s="36">
        <f>'[1]8'!AA$745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0</v>
      </c>
      <c r="D18" s="23">
        <f>'[1]8'!D$748</f>
        <v>0</v>
      </c>
      <c r="E18" s="23">
        <f>'[1]8'!E$748</f>
        <v>0</v>
      </c>
      <c r="F18" s="24">
        <f>'[1]8'!F$748</f>
        <v>0</v>
      </c>
      <c r="G18" s="23">
        <f>'[1]8'!G$748</f>
        <v>0</v>
      </c>
      <c r="H18" s="25">
        <f>'[1]8'!H$748</f>
        <v>0</v>
      </c>
      <c r="I18" s="23">
        <f>'[1]8'!P$748</f>
        <v>0</v>
      </c>
      <c r="J18" s="23">
        <f>'[1]8'!Y$748</f>
        <v>0</v>
      </c>
      <c r="K18" s="25">
        <f>'[1]8'!AA$748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0</v>
      </c>
      <c r="D24" s="52">
        <f>'[1]8'!D$756</f>
        <v>0</v>
      </c>
      <c r="E24" s="52">
        <f>'[1]8'!E$756</f>
        <v>0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42685</v>
      </c>
      <c r="D26" s="28">
        <f t="shared" ref="D26:K26" si="3">+D4+D8+D16+D24</f>
        <v>43893</v>
      </c>
      <c r="E26" s="28">
        <f t="shared" si="3"/>
        <v>59738</v>
      </c>
      <c r="F26" s="29">
        <f t="shared" si="3"/>
        <v>65579</v>
      </c>
      <c r="G26" s="28">
        <f t="shared" si="3"/>
        <v>67979</v>
      </c>
      <c r="H26" s="30">
        <f t="shared" si="3"/>
        <v>67979</v>
      </c>
      <c r="I26" s="28">
        <f t="shared" si="3"/>
        <v>70931</v>
      </c>
      <c r="J26" s="28">
        <f t="shared" si="3"/>
        <v>75632</v>
      </c>
      <c r="K26" s="28">
        <f t="shared" si="3"/>
        <v>79415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PROPER('[1]8'!$B$13)</f>
        <v>Table 23: Summary of payments and estimates by sub-programme: Economic 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Policy and Planning</v>
      </c>
      <c r="C4" s="23">
        <f>'[1]8'!$C803</f>
        <v>1201</v>
      </c>
      <c r="D4" s="23">
        <f>'[1]8'!$D803</f>
        <v>1080</v>
      </c>
      <c r="E4" s="23">
        <f>'[1]8'!$E803</f>
        <v>2045</v>
      </c>
      <c r="F4" s="35">
        <f>'[1]8'!$F803</f>
        <v>1887</v>
      </c>
      <c r="G4" s="34">
        <f>'[1]8'!$G803</f>
        <v>1914</v>
      </c>
      <c r="H4" s="36">
        <f>'[1]8'!$H803</f>
        <v>2384</v>
      </c>
      <c r="I4" s="23">
        <f>'[1]8'!$P803</f>
        <v>1972</v>
      </c>
      <c r="J4" s="23">
        <f>'[1]8'!$Y803</f>
        <v>2077</v>
      </c>
      <c r="K4" s="23">
        <f>'[1]8'!$AA803</f>
        <v>2181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'[1]8'!$B804</f>
        <v>2. Research and development</v>
      </c>
      <c r="C5" s="23">
        <f>'[1]8'!$C804</f>
        <v>1360</v>
      </c>
      <c r="D5" s="23">
        <f>'[1]8'!$D804</f>
        <v>1394</v>
      </c>
      <c r="E5" s="23">
        <f>'[1]8'!$E804</f>
        <v>1954</v>
      </c>
      <c r="F5" s="24">
        <f>'[1]8'!$F804</f>
        <v>1660</v>
      </c>
      <c r="G5" s="23">
        <f>'[1]8'!$G804</f>
        <v>1660</v>
      </c>
      <c r="H5" s="25">
        <f>'[1]8'!$H804</f>
        <v>1355</v>
      </c>
      <c r="I5" s="23">
        <f>'[1]8'!$P804</f>
        <v>1733</v>
      </c>
      <c r="J5" s="23">
        <f>'[1]8'!$Y804</f>
        <v>1824.8489999999999</v>
      </c>
      <c r="K5" s="23">
        <f>'[1]8'!$AA804</f>
        <v>1917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'[1]8'!$B805</f>
        <v>3. Knowledge Management</v>
      </c>
      <c r="C6" s="23">
        <f>'[1]8'!$C805</f>
        <v>104</v>
      </c>
      <c r="D6" s="23">
        <f>'[1]8'!$D805</f>
        <v>0</v>
      </c>
      <c r="E6" s="23">
        <f>'[1]8'!$E805</f>
        <v>6</v>
      </c>
      <c r="F6" s="24">
        <f>'[1]8'!$F805</f>
        <v>184</v>
      </c>
      <c r="G6" s="23">
        <f>'[1]8'!$G805</f>
        <v>184</v>
      </c>
      <c r="H6" s="25">
        <f>'[1]8'!$H805</f>
        <v>19</v>
      </c>
      <c r="I6" s="23">
        <f>'[1]8'!$P805</f>
        <v>192</v>
      </c>
      <c r="J6" s="23">
        <f>'[1]8'!$Y805</f>
        <v>202</v>
      </c>
      <c r="K6" s="23">
        <f>'[1]8'!$AA805</f>
        <v>213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'[1]8'!$B806</f>
        <v>4. Monitoring and Evaluation</v>
      </c>
      <c r="C7" s="23">
        <f>'[1]8'!$C806</f>
        <v>1147</v>
      </c>
      <c r="D7" s="23">
        <f>'[1]8'!$D806</f>
        <v>1254</v>
      </c>
      <c r="E7" s="23">
        <f>'[1]8'!$E806</f>
        <v>2051</v>
      </c>
      <c r="F7" s="24">
        <f>'[1]8'!$F806</f>
        <v>1009</v>
      </c>
      <c r="G7" s="23">
        <f>'[1]8'!$G806</f>
        <v>1682</v>
      </c>
      <c r="H7" s="25">
        <f>'[1]8'!$H806</f>
        <v>1682</v>
      </c>
      <c r="I7" s="23">
        <f>'[1]8'!$P806</f>
        <v>1059</v>
      </c>
      <c r="J7" s="23">
        <f>'[1]8'!$Y806</f>
        <v>1115</v>
      </c>
      <c r="K7" s="23">
        <f>'[1]8'!$AA806</f>
        <v>1171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3812</v>
      </c>
      <c r="D19" s="28">
        <f t="shared" ref="D19:K19" si="1">SUM(D4:D18)</f>
        <v>3728</v>
      </c>
      <c r="E19" s="28">
        <f t="shared" si="1"/>
        <v>6056</v>
      </c>
      <c r="F19" s="29">
        <f t="shared" si="1"/>
        <v>4740</v>
      </c>
      <c r="G19" s="28">
        <f t="shared" si="1"/>
        <v>5440</v>
      </c>
      <c r="H19" s="30">
        <f t="shared" si="1"/>
        <v>5440</v>
      </c>
      <c r="I19" s="28">
        <f t="shared" si="1"/>
        <v>4956</v>
      </c>
      <c r="J19" s="28">
        <f t="shared" si="1"/>
        <v>5218.8490000000002</v>
      </c>
      <c r="K19" s="28">
        <f t="shared" si="1"/>
        <v>5482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'[1]8'!$B$13)</f>
        <v>Table 24: Summary of payments and estimates by economic classification: Economic 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3811.9999999999995</v>
      </c>
      <c r="D4" s="52">
        <f t="shared" ref="D4:K4" si="0">SUM(D5:D7)</f>
        <v>3711</v>
      </c>
      <c r="E4" s="52">
        <f t="shared" si="0"/>
        <v>6056</v>
      </c>
      <c r="F4" s="53">
        <f t="shared" si="0"/>
        <v>4740</v>
      </c>
      <c r="G4" s="52">
        <f t="shared" si="0"/>
        <v>5440</v>
      </c>
      <c r="H4" s="54">
        <f t="shared" si="0"/>
        <v>5440</v>
      </c>
      <c r="I4" s="52">
        <f t="shared" si="0"/>
        <v>4956</v>
      </c>
      <c r="J4" s="52">
        <f t="shared" si="0"/>
        <v>5218.8490000000002</v>
      </c>
      <c r="K4" s="52">
        <f t="shared" si="0"/>
        <v>5482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3225.2838899999997</v>
      </c>
      <c r="D5" s="34">
        <f>'[1]8'!D$825</f>
        <v>3246</v>
      </c>
      <c r="E5" s="34">
        <f>'[1]8'!E$825</f>
        <v>5156</v>
      </c>
      <c r="F5" s="35">
        <f>'[1]8'!F$825</f>
        <v>3522</v>
      </c>
      <c r="G5" s="34">
        <f>'[1]8'!G$825</f>
        <v>4222</v>
      </c>
      <c r="H5" s="36">
        <f>'[1]8'!H$825</f>
        <v>4311</v>
      </c>
      <c r="I5" s="34">
        <f>'[1]8'!P$825</f>
        <v>3698</v>
      </c>
      <c r="J5" s="34">
        <f>'[1]8'!Y$825</f>
        <v>3893.3199999999997</v>
      </c>
      <c r="K5" s="36">
        <f>'[1]8'!AA$825</f>
        <v>4087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586.71610999999996</v>
      </c>
      <c r="D6" s="23">
        <f>'[1]8'!D$828</f>
        <v>465</v>
      </c>
      <c r="E6" s="23">
        <f>'[1]8'!E$828</f>
        <v>900</v>
      </c>
      <c r="F6" s="24">
        <f>'[1]8'!F$828</f>
        <v>1218</v>
      </c>
      <c r="G6" s="23">
        <f>'[1]8'!G$828</f>
        <v>1218</v>
      </c>
      <c r="H6" s="25">
        <f>'[1]8'!H$828</f>
        <v>1129</v>
      </c>
      <c r="I6" s="23">
        <f>'[1]8'!P$828</f>
        <v>1258</v>
      </c>
      <c r="J6" s="23">
        <f>'[1]8'!Y$828</f>
        <v>1325.529</v>
      </c>
      <c r="K6" s="25">
        <f>'[1]8'!AA$828</f>
        <v>1395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0</v>
      </c>
      <c r="D10" s="23">
        <f>'[1]8'!D$878</f>
        <v>0</v>
      </c>
      <c r="E10" s="23">
        <f>'[1]8'!E$878</f>
        <v>0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0</v>
      </c>
      <c r="J10" s="23">
        <f>'[1]8'!Y$878</f>
        <v>0</v>
      </c>
      <c r="K10" s="25">
        <f>'[1]8'!AA$878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0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17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0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0</v>
      </c>
      <c r="D18" s="23">
        <f>'[1]8'!D$898</f>
        <v>17</v>
      </c>
      <c r="E18" s="23">
        <f>'[1]8'!E$898</f>
        <v>0</v>
      </c>
      <c r="F18" s="24">
        <f>'[1]8'!F$898</f>
        <v>0</v>
      </c>
      <c r="G18" s="23">
        <f>'[1]8'!G$898</f>
        <v>0</v>
      </c>
      <c r="H18" s="25">
        <f>'[1]8'!H$898</f>
        <v>0</v>
      </c>
      <c r="I18" s="23">
        <f>'[1]8'!P$898</f>
        <v>0</v>
      </c>
      <c r="J18" s="23">
        <f>'[1]8'!Y$898</f>
        <v>0</v>
      </c>
      <c r="K18" s="25">
        <f>'[1]8'!AA$898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0</v>
      </c>
      <c r="D21" s="23">
        <f>'[1]8'!D$903</f>
        <v>0</v>
      </c>
      <c r="E21" s="23">
        <f>'[1]8'!E$903</f>
        <v>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3811.9999999999995</v>
      </c>
      <c r="D26" s="28">
        <f t="shared" ref="D26:K26" si="3">+D4+D8+D16+D24</f>
        <v>3728</v>
      </c>
      <c r="E26" s="28">
        <f t="shared" si="3"/>
        <v>6056</v>
      </c>
      <c r="F26" s="29">
        <f t="shared" si="3"/>
        <v>4740</v>
      </c>
      <c r="G26" s="28">
        <f t="shared" si="3"/>
        <v>5440</v>
      </c>
      <c r="H26" s="30">
        <f t="shared" si="3"/>
        <v>5440</v>
      </c>
      <c r="I26" s="28">
        <f t="shared" si="3"/>
        <v>4956</v>
      </c>
      <c r="J26" s="28">
        <f t="shared" si="3"/>
        <v>5218.8490000000002</v>
      </c>
      <c r="K26" s="28">
        <f t="shared" si="3"/>
        <v>5482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1. 0</v>
      </c>
      <c r="C4" s="23">
        <f>'[1]8'!$C953</f>
        <v>0</v>
      </c>
      <c r="D4" s="23">
        <f>'[1]8'!$D953</f>
        <v>0</v>
      </c>
      <c r="E4" s="23">
        <f>'[1]8'!$E953</f>
        <v>0</v>
      </c>
      <c r="F4" s="35">
        <f>'[1]8'!$F953</f>
        <v>0</v>
      </c>
      <c r="G4" s="34">
        <f>'[1]8'!$G953</f>
        <v>0</v>
      </c>
      <c r="H4" s="36">
        <f>'[1]8'!$H953</f>
        <v>0</v>
      </c>
      <c r="I4" s="23">
        <f>'[1]8'!$P953</f>
        <v>0</v>
      </c>
      <c r="J4" s="23">
        <f>'[1]8'!$Y953</f>
        <v>0</v>
      </c>
      <c r="K4" s="23">
        <f>'[1]8'!$AA953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2. 0</v>
      </c>
      <c r="C5" s="23">
        <f>'[1]8'!$C954</f>
        <v>0</v>
      </c>
      <c r="D5" s="23">
        <f>'[1]8'!$D954</f>
        <v>0</v>
      </c>
      <c r="E5" s="23">
        <f>'[1]8'!$E954</f>
        <v>0</v>
      </c>
      <c r="F5" s="24">
        <f>'[1]8'!$F954</f>
        <v>0</v>
      </c>
      <c r="G5" s="23">
        <f>'[1]8'!$G954</f>
        <v>0</v>
      </c>
      <c r="H5" s="25">
        <f>'[1]8'!$H954</f>
        <v>0</v>
      </c>
      <c r="I5" s="23">
        <f>'[1]8'!$P954</f>
        <v>0</v>
      </c>
      <c r="J5" s="23">
        <f>'[1]8'!$Y954</f>
        <v>0</v>
      </c>
      <c r="K5" s="23">
        <f>'[1]8'!$AA954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0</v>
      </c>
      <c r="D5" s="34">
        <f>'[1]8'!D$975</f>
        <v>0</v>
      </c>
      <c r="E5" s="34">
        <f>'[1]8'!E$975</f>
        <v>0</v>
      </c>
      <c r="F5" s="35">
        <f>'[1]8'!F$975</f>
        <v>0</v>
      </c>
      <c r="G5" s="34">
        <f>'[1]8'!G$975</f>
        <v>0</v>
      </c>
      <c r="H5" s="36">
        <f>'[1]8'!H$975</f>
        <v>0</v>
      </c>
      <c r="I5" s="34">
        <f>'[1]8'!P$975</f>
        <v>0</v>
      </c>
      <c r="J5" s="34">
        <f>'[1]8'!Y$975</f>
        <v>0</v>
      </c>
      <c r="K5" s="36">
        <f>'[1]8'!AA$975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0</v>
      </c>
      <c r="D6" s="23">
        <f>'[1]8'!D$978</f>
        <v>0</v>
      </c>
      <c r="E6" s="23">
        <f>'[1]8'!E$978</f>
        <v>0</v>
      </c>
      <c r="F6" s="24">
        <f>'[1]8'!F$978</f>
        <v>0</v>
      </c>
      <c r="G6" s="23">
        <f>'[1]8'!G$978</f>
        <v>0</v>
      </c>
      <c r="H6" s="25">
        <f>'[1]8'!H$978</f>
        <v>0</v>
      </c>
      <c r="I6" s="23">
        <f>'[1]8'!P$978</f>
        <v>0</v>
      </c>
      <c r="J6" s="23">
        <f>'[1]8'!Y$978</f>
        <v>0</v>
      </c>
      <c r="K6" s="25">
        <f>'[1]8'!AA$978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0</v>
      </c>
      <c r="D10" s="23">
        <f>'[1]8'!D$1028</f>
        <v>0</v>
      </c>
      <c r="E10" s="23">
        <f>'[1]8'!E$1028</f>
        <v>0</v>
      </c>
      <c r="F10" s="24">
        <f>'[1]8'!F$1028</f>
        <v>0</v>
      </c>
      <c r="G10" s="23">
        <f>'[1]8'!G$1028</f>
        <v>0</v>
      </c>
      <c r="H10" s="25">
        <f>'[1]8'!H$1028</f>
        <v>0</v>
      </c>
      <c r="I10" s="23">
        <f>'[1]8'!P$1028</f>
        <v>0</v>
      </c>
      <c r="J10" s="23">
        <f>'[1]8'!Y$1028</f>
        <v>0</v>
      </c>
      <c r="K10" s="25">
        <f>'[1]8'!AA$1028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0</v>
      </c>
      <c r="E15" s="39">
        <f>'[1]8'!E$1041</f>
        <v>0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0</v>
      </c>
      <c r="F17" s="35">
        <f>'[1]8'!F$1045</f>
        <v>0</v>
      </c>
      <c r="G17" s="34">
        <f>'[1]8'!G$1045</f>
        <v>0</v>
      </c>
      <c r="H17" s="36">
        <f>'[1]8'!H$1045</f>
        <v>0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0</v>
      </c>
      <c r="D18" s="23">
        <f>'[1]8'!D$1048</f>
        <v>0</v>
      </c>
      <c r="E18" s="23">
        <f>'[1]8'!E$1048</f>
        <v>0</v>
      </c>
      <c r="F18" s="24">
        <f>'[1]8'!F$1048</f>
        <v>0</v>
      </c>
      <c r="G18" s="23">
        <f>'[1]8'!G$1048</f>
        <v>0</v>
      </c>
      <c r="H18" s="25">
        <f>'[1]8'!H$1048</f>
        <v>0</v>
      </c>
      <c r="I18" s="23">
        <f>'[1]8'!P$1048</f>
        <v>0</v>
      </c>
      <c r="J18" s="23">
        <f>'[1]8'!Y$1048</f>
        <v>0</v>
      </c>
      <c r="K18" s="25">
        <f>'[1]8'!AA$1048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I44" sqref="I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1. 0</v>
      </c>
      <c r="C4" s="23">
        <f>'[1]8'!$C1103</f>
        <v>0</v>
      </c>
      <c r="D4" s="23">
        <f>'[1]8'!$D1103</f>
        <v>0</v>
      </c>
      <c r="E4" s="23">
        <f>'[1]8'!$E1103</f>
        <v>0</v>
      </c>
      <c r="F4" s="35">
        <f>'[1]8'!$F1103</f>
        <v>0</v>
      </c>
      <c r="G4" s="34">
        <f>'[1]8'!$G1103</f>
        <v>0</v>
      </c>
      <c r="H4" s="36">
        <f>'[1]8'!$H1103</f>
        <v>0</v>
      </c>
      <c r="I4" s="23">
        <f>'[1]8'!$P1103</f>
        <v>0</v>
      </c>
      <c r="J4" s="23">
        <f>'[1]8'!$Y1103</f>
        <v>0</v>
      </c>
      <c r="K4" s="23">
        <f>'[1]8'!$AA1103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2. 0</v>
      </c>
      <c r="C5" s="23">
        <f>'[1]8'!$C1104</f>
        <v>0</v>
      </c>
      <c r="D5" s="23">
        <f>'[1]8'!$D1104</f>
        <v>0</v>
      </c>
      <c r="E5" s="23">
        <f>'[1]8'!$E1104</f>
        <v>0</v>
      </c>
      <c r="F5" s="24">
        <f>'[1]8'!$F1104</f>
        <v>0</v>
      </c>
      <c r="G5" s="23">
        <f>'[1]8'!$G1104</f>
        <v>0</v>
      </c>
      <c r="H5" s="25">
        <f>'[1]8'!$H1104</f>
        <v>0</v>
      </c>
      <c r="I5" s="23">
        <f>'[1]8'!$P1104</f>
        <v>0</v>
      </c>
      <c r="J5" s="23">
        <f>'[1]8'!$Y1104</f>
        <v>0</v>
      </c>
      <c r="K5" s="23">
        <f>'[1]8'!$AA1104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0</v>
      </c>
      <c r="D5" s="34">
        <f>'[1]8'!D$1125</f>
        <v>0</v>
      </c>
      <c r="E5" s="34">
        <f>'[1]8'!E$1125</f>
        <v>0</v>
      </c>
      <c r="F5" s="35">
        <f>'[1]8'!F$1125</f>
        <v>0</v>
      </c>
      <c r="G5" s="34">
        <f>'[1]8'!G$1125</f>
        <v>0</v>
      </c>
      <c r="H5" s="36">
        <f>'[1]8'!H$1125</f>
        <v>0</v>
      </c>
      <c r="I5" s="34">
        <f>'[1]8'!P$1125</f>
        <v>0</v>
      </c>
      <c r="J5" s="34">
        <f>'[1]8'!Y$1125</f>
        <v>0</v>
      </c>
      <c r="K5" s="36">
        <f>'[1]8'!AA$1125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0</v>
      </c>
      <c r="D6" s="23">
        <f>'[1]8'!D$1128</f>
        <v>0</v>
      </c>
      <c r="E6" s="23">
        <f>'[1]8'!E$1128</f>
        <v>0</v>
      </c>
      <c r="F6" s="24">
        <f>'[1]8'!F$1128</f>
        <v>0</v>
      </c>
      <c r="G6" s="23">
        <f>'[1]8'!G$1128</f>
        <v>0</v>
      </c>
      <c r="H6" s="25">
        <f>'[1]8'!H$1128</f>
        <v>0</v>
      </c>
      <c r="I6" s="23">
        <f>'[1]8'!P$1128</f>
        <v>0</v>
      </c>
      <c r="J6" s="23">
        <f>'[1]8'!Y$1128</f>
        <v>0</v>
      </c>
      <c r="K6" s="25">
        <f>'[1]8'!AA$1128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0</v>
      </c>
      <c r="E17" s="34">
        <f>'[1]8'!E$1195</f>
        <v>0</v>
      </c>
      <c r="F17" s="35">
        <f>'[1]8'!F$1195</f>
        <v>0</v>
      </c>
      <c r="G17" s="34">
        <f>'[1]8'!G$1195</f>
        <v>0</v>
      </c>
      <c r="H17" s="36">
        <f>'[1]8'!H$1195</f>
        <v>0</v>
      </c>
      <c r="I17" s="34">
        <f>'[1]8'!P$1195</f>
        <v>0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0</v>
      </c>
      <c r="D18" s="23">
        <f>'[1]8'!D$1198</f>
        <v>0</v>
      </c>
      <c r="E18" s="23">
        <f>'[1]8'!E$1198</f>
        <v>0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K41" sqref="K4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1. 0</v>
      </c>
      <c r="C4" s="23">
        <f>'[1]8'!$C1253</f>
        <v>0</v>
      </c>
      <c r="D4" s="23">
        <f>'[1]8'!$D1253</f>
        <v>0</v>
      </c>
      <c r="E4" s="23">
        <f>'[1]8'!$E1253</f>
        <v>0</v>
      </c>
      <c r="F4" s="35">
        <f>'[1]8'!$F1253</f>
        <v>0</v>
      </c>
      <c r="G4" s="34">
        <f>'[1]8'!$G1253</f>
        <v>0</v>
      </c>
      <c r="H4" s="36">
        <f>'[1]8'!$H1253</f>
        <v>0</v>
      </c>
      <c r="I4" s="23">
        <f>'[1]8'!$P1253</f>
        <v>0</v>
      </c>
      <c r="J4" s="23">
        <f>'[1]8'!$Y1253</f>
        <v>0</v>
      </c>
      <c r="K4" s="23">
        <f>'[1]8'!$AA1253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2. 0</v>
      </c>
      <c r="C5" s="23">
        <f>'[1]8'!$C1254</f>
        <v>0</v>
      </c>
      <c r="D5" s="23">
        <f>'[1]8'!$D1254</f>
        <v>0</v>
      </c>
      <c r="E5" s="23">
        <f>'[1]8'!$E1254</f>
        <v>0</v>
      </c>
      <c r="F5" s="24">
        <f>'[1]8'!$F1254</f>
        <v>0</v>
      </c>
      <c r="G5" s="23">
        <f>'[1]8'!$G1254</f>
        <v>0</v>
      </c>
      <c r="H5" s="25">
        <f>'[1]8'!$H1254</f>
        <v>0</v>
      </c>
      <c r="I5" s="23">
        <f>'[1]8'!$P1254</f>
        <v>0</v>
      </c>
      <c r="J5" s="23">
        <f>'[1]8'!$Y1254</f>
        <v>0</v>
      </c>
      <c r="K5" s="23">
        <f>'[1]8'!$AA1254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0</v>
      </c>
      <c r="E5" s="34">
        <f>'[1]8'!E$1275</f>
        <v>0</v>
      </c>
      <c r="F5" s="35">
        <f>'[1]8'!F$1275</f>
        <v>0</v>
      </c>
      <c r="G5" s="34">
        <f>'[1]8'!G$1275</f>
        <v>0</v>
      </c>
      <c r="H5" s="36">
        <f>'[1]8'!H$1275</f>
        <v>0</v>
      </c>
      <c r="I5" s="34">
        <f>'[1]8'!P$1275</f>
        <v>0</v>
      </c>
      <c r="J5" s="34">
        <f>'[1]8'!Y$1275</f>
        <v>0</v>
      </c>
      <c r="K5" s="36">
        <f>'[1]8'!AA$1275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0</v>
      </c>
      <c r="E6" s="23">
        <f>'[1]8'!E$1278</f>
        <v>0</v>
      </c>
      <c r="F6" s="24">
        <f>'[1]8'!F$1278</f>
        <v>0</v>
      </c>
      <c r="G6" s="23">
        <f>'[1]8'!G$1278</f>
        <v>0</v>
      </c>
      <c r="H6" s="25">
        <f>'[1]8'!H$1278</f>
        <v>0</v>
      </c>
      <c r="I6" s="23">
        <f>'[1]8'!P$1278</f>
        <v>0</v>
      </c>
      <c r="J6" s="23">
        <f>'[1]8'!Y$1278</f>
        <v>0</v>
      </c>
      <c r="K6" s="25">
        <f>'[1]8'!AA$1278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0</v>
      </c>
      <c r="E10" s="23">
        <f>'[1]8'!E$1328</f>
        <v>0</v>
      </c>
      <c r="F10" s="24">
        <f>'[1]8'!F$1328</f>
        <v>0</v>
      </c>
      <c r="G10" s="23">
        <f>'[1]8'!G$1328</f>
        <v>0</v>
      </c>
      <c r="H10" s="25">
        <f>'[1]8'!H$1328</f>
        <v>0</v>
      </c>
      <c r="I10" s="23">
        <f>'[1]8'!P$1328</f>
        <v>0</v>
      </c>
      <c r="J10" s="23">
        <f>'[1]8'!Y$1328</f>
        <v>0</v>
      </c>
      <c r="K10" s="25">
        <f>'[1]8'!AA$1328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0</v>
      </c>
      <c r="F18" s="24">
        <f>'[1]8'!F$1348</f>
        <v>0</v>
      </c>
      <c r="G18" s="23">
        <f>'[1]8'!G$1348</f>
        <v>0</v>
      </c>
      <c r="H18" s="25">
        <f>'[1]8'!H$1348</f>
        <v>0</v>
      </c>
      <c r="I18" s="23">
        <f>'[1]8'!P$1348</f>
        <v>0</v>
      </c>
      <c r="J18" s="23">
        <f>'[1]8'!Y$1348</f>
        <v>0</v>
      </c>
      <c r="K18" s="25">
        <f>'[1]8'!AA$1348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1. 0</v>
      </c>
      <c r="C4" s="23">
        <f>'[1]8'!$C1403</f>
        <v>0</v>
      </c>
      <c r="D4" s="23">
        <f>'[1]8'!$D1403</f>
        <v>0</v>
      </c>
      <c r="E4" s="23">
        <f>'[1]8'!$E1403</f>
        <v>0</v>
      </c>
      <c r="F4" s="35">
        <f>'[1]8'!$F1403</f>
        <v>0</v>
      </c>
      <c r="G4" s="34">
        <f>'[1]8'!$G1403</f>
        <v>0</v>
      </c>
      <c r="H4" s="36">
        <f>'[1]8'!$H1403</f>
        <v>0</v>
      </c>
      <c r="I4" s="23">
        <f>'[1]8'!$P1403</f>
        <v>0</v>
      </c>
      <c r="J4" s="23">
        <f>'[1]8'!$Y1403</f>
        <v>0</v>
      </c>
      <c r="K4" s="23">
        <f>'[1]8'!$AA1403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2. 0</v>
      </c>
      <c r="C5" s="23">
        <f>'[1]8'!$C1404</f>
        <v>0</v>
      </c>
      <c r="D5" s="23">
        <f>'[1]8'!$D1404</f>
        <v>0</v>
      </c>
      <c r="E5" s="23">
        <f>'[1]8'!$E1404</f>
        <v>0</v>
      </c>
      <c r="F5" s="24">
        <f>'[1]8'!$F1404</f>
        <v>0</v>
      </c>
      <c r="G5" s="23">
        <f>'[1]8'!$G1404</f>
        <v>0</v>
      </c>
      <c r="H5" s="25">
        <f>'[1]8'!$H1404</f>
        <v>0</v>
      </c>
      <c r="I5" s="23">
        <f>'[1]8'!$P1404</f>
        <v>0</v>
      </c>
      <c r="J5" s="23">
        <f>'[1]8'!$Y1404</f>
        <v>0</v>
      </c>
      <c r="K5" s="23">
        <f>'[1]8'!$AA1404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3. 0</v>
      </c>
      <c r="C6" s="23">
        <f>'[1]8'!$C1405</f>
        <v>0</v>
      </c>
      <c r="D6" s="23">
        <f>'[1]8'!$D1405</f>
        <v>0</v>
      </c>
      <c r="E6" s="23">
        <f>'[1]8'!$E1405</f>
        <v>0</v>
      </c>
      <c r="F6" s="24">
        <f>'[1]8'!$F1405</f>
        <v>0</v>
      </c>
      <c r="G6" s="23">
        <f>'[1]8'!$G1405</f>
        <v>0</v>
      </c>
      <c r="H6" s="25">
        <f>'[1]8'!$H1405</f>
        <v>0</v>
      </c>
      <c r="I6" s="23">
        <f>'[1]8'!$P1405</f>
        <v>0</v>
      </c>
      <c r="J6" s="23">
        <f>'[1]8'!$Y1405</f>
        <v>0</v>
      </c>
      <c r="K6" s="23">
        <f>'[1]8'!$AA1405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4. 0</v>
      </c>
      <c r="C7" s="23">
        <f>'[1]8'!$C1406</f>
        <v>0</v>
      </c>
      <c r="D7" s="23">
        <f>'[1]8'!$D1406</f>
        <v>0</v>
      </c>
      <c r="E7" s="23">
        <f>'[1]8'!$E1406</f>
        <v>0</v>
      </c>
      <c r="F7" s="24">
        <f>'[1]8'!$F1406</f>
        <v>0</v>
      </c>
      <c r="G7" s="23">
        <f>'[1]8'!$G1406</f>
        <v>0</v>
      </c>
      <c r="H7" s="25">
        <f>'[1]8'!$H1406</f>
        <v>0</v>
      </c>
      <c r="I7" s="23">
        <f>'[1]8'!$P1406</f>
        <v>0</v>
      </c>
      <c r="J7" s="23">
        <f>'[1]8'!$Y1406</f>
        <v>0</v>
      </c>
      <c r="K7" s="23">
        <f>'[1]8'!$AA1406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5. 0</v>
      </c>
      <c r="C8" s="23">
        <f>'[1]8'!$C1407</f>
        <v>0</v>
      </c>
      <c r="D8" s="23">
        <f>'[1]8'!$D1407</f>
        <v>0</v>
      </c>
      <c r="E8" s="23">
        <f>'[1]8'!$E1407</f>
        <v>0</v>
      </c>
      <c r="F8" s="24">
        <f>'[1]8'!$F1407</f>
        <v>0</v>
      </c>
      <c r="G8" s="23">
        <f>'[1]8'!$G1407</f>
        <v>0</v>
      </c>
      <c r="H8" s="25">
        <f>'[1]8'!$H1407</f>
        <v>0</v>
      </c>
      <c r="I8" s="23">
        <f>'[1]8'!$P1407</f>
        <v>0</v>
      </c>
      <c r="J8" s="23">
        <f>'[1]8'!$Y1407</f>
        <v>0</v>
      </c>
      <c r="K8" s="23">
        <f>'[1]8'!$AA1407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0</v>
      </c>
      <c r="D5" s="34">
        <f>'[1]8'!D$1425</f>
        <v>0</v>
      </c>
      <c r="E5" s="34">
        <f>'[1]8'!E$1425</f>
        <v>0</v>
      </c>
      <c r="F5" s="35">
        <f>'[1]8'!F$1425</f>
        <v>0</v>
      </c>
      <c r="G5" s="34">
        <f>'[1]8'!G$1425</f>
        <v>0</v>
      </c>
      <c r="H5" s="36">
        <f>'[1]8'!H$1425</f>
        <v>0</v>
      </c>
      <c r="I5" s="34">
        <f>'[1]8'!P$1425</f>
        <v>0</v>
      </c>
      <c r="J5" s="34">
        <f>'[1]8'!Y$1425</f>
        <v>0</v>
      </c>
      <c r="K5" s="36">
        <f>'[1]8'!AA$1425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0</v>
      </c>
      <c r="D6" s="23">
        <f>'[1]8'!D$1428</f>
        <v>0</v>
      </c>
      <c r="E6" s="23">
        <f>'[1]8'!E$1428</f>
        <v>0</v>
      </c>
      <c r="F6" s="24">
        <f>'[1]8'!F$1428</f>
        <v>0</v>
      </c>
      <c r="G6" s="23">
        <f>'[1]8'!G$1428</f>
        <v>0</v>
      </c>
      <c r="H6" s="25">
        <f>'[1]8'!H$1428</f>
        <v>0</v>
      </c>
      <c r="I6" s="23">
        <f>'[1]8'!P$1428</f>
        <v>0</v>
      </c>
      <c r="J6" s="23">
        <f>'[1]8'!Y$1428</f>
        <v>0</v>
      </c>
      <c r="K6" s="25">
        <f>'[1]8'!AA$1428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0</v>
      </c>
      <c r="E13" s="23">
        <f>'[1]8'!E$1483</f>
        <v>0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0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0</v>
      </c>
      <c r="D17" s="34">
        <f>'[1]8'!D$1495</f>
        <v>0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0</v>
      </c>
      <c r="J17" s="34">
        <f>'[1]8'!Y$1495</f>
        <v>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0</v>
      </c>
      <c r="G18" s="23">
        <f>'[1]8'!G$1498</f>
        <v>0</v>
      </c>
      <c r="H18" s="25">
        <f>'[1]8'!H$1498</f>
        <v>0</v>
      </c>
      <c r="I18" s="23">
        <f>'[1]8'!P$1498</f>
        <v>0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0</v>
      </c>
      <c r="E24" s="52">
        <f>'[1]8'!E$1506</f>
        <v>0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Economy And Enterprise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86962</v>
      </c>
      <c r="F4" s="74">
        <f t="shared" ref="F4:M4" si="0">SUM(F5:F8)</f>
        <v>92771</v>
      </c>
      <c r="G4" s="74">
        <f t="shared" si="0"/>
        <v>98551</v>
      </c>
      <c r="H4" s="75">
        <f t="shared" si="0"/>
        <v>110250</v>
      </c>
      <c r="I4" s="74">
        <f t="shared" si="0"/>
        <v>110250</v>
      </c>
      <c r="J4" s="76">
        <f t="shared" si="0"/>
        <v>110250</v>
      </c>
      <c r="K4" s="74">
        <f t="shared" si="0"/>
        <v>123775</v>
      </c>
      <c r="L4" s="74">
        <f t="shared" si="0"/>
        <v>131045.48</v>
      </c>
      <c r="M4" s="74">
        <f t="shared" si="0"/>
        <v>137597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81446</v>
      </c>
      <c r="F5" s="88">
        <f>'[1]8'!D161</f>
        <v>85560</v>
      </c>
      <c r="G5" s="88">
        <f>'[1]8'!E161</f>
        <v>90652</v>
      </c>
      <c r="H5" s="89">
        <f>'[1]8'!F161</f>
        <v>100679</v>
      </c>
      <c r="I5" s="88">
        <f>'[1]8'!G161</f>
        <v>100679</v>
      </c>
      <c r="J5" s="90">
        <f>'[1]8'!H161</f>
        <v>100679</v>
      </c>
      <c r="K5" s="88">
        <f>'[1]8'!I161</f>
        <v>113913</v>
      </c>
      <c r="L5" s="88">
        <f>'[1]8'!J161</f>
        <v>120689</v>
      </c>
      <c r="M5" s="88">
        <f>'[1]8'!K161</f>
        <v>126723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4242</v>
      </c>
      <c r="F6" s="101">
        <f>'[1]8'!D162</f>
        <v>4679</v>
      </c>
      <c r="G6" s="101">
        <f>'[1]8'!E162</f>
        <v>5423</v>
      </c>
      <c r="H6" s="102">
        <f>'[1]8'!F162</f>
        <v>5817</v>
      </c>
      <c r="I6" s="101">
        <f>'[1]8'!G162</f>
        <v>5817</v>
      </c>
      <c r="J6" s="103">
        <f>'[1]8'!H162</f>
        <v>5817</v>
      </c>
      <c r="K6" s="101">
        <f>'[1]8'!I162</f>
        <v>6108</v>
      </c>
      <c r="L6" s="101">
        <f>'[1]8'!J162</f>
        <v>6474.4800000000005</v>
      </c>
      <c r="M6" s="101">
        <f>'[1]8'!K162</f>
        <v>6798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1274</v>
      </c>
      <c r="F7" s="101">
        <f>'[1]8'!D163</f>
        <v>2532</v>
      </c>
      <c r="G7" s="101">
        <f>'[1]8'!E163</f>
        <v>2476</v>
      </c>
      <c r="H7" s="102">
        <f>'[1]8'!F163</f>
        <v>3754</v>
      </c>
      <c r="I7" s="101">
        <f>'[1]8'!G163</f>
        <v>3754</v>
      </c>
      <c r="J7" s="103">
        <f>'[1]8'!H163</f>
        <v>3754</v>
      </c>
      <c r="K7" s="101">
        <f>'[1]8'!I163</f>
        <v>3754</v>
      </c>
      <c r="L7" s="101">
        <f>'[1]8'!J163</f>
        <v>3882</v>
      </c>
      <c r="M7" s="101">
        <f>'[1]8'!K163</f>
        <v>4076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3242</v>
      </c>
      <c r="F9" s="74">
        <f t="shared" ref="F9:M9" si="1">F10+F19</f>
        <v>2154</v>
      </c>
      <c r="G9" s="74">
        <f t="shared" si="1"/>
        <v>2641</v>
      </c>
      <c r="H9" s="75">
        <f t="shared" si="1"/>
        <v>5567</v>
      </c>
      <c r="I9" s="74">
        <f t="shared" si="1"/>
        <v>5567</v>
      </c>
      <c r="J9" s="76">
        <f t="shared" si="1"/>
        <v>5567</v>
      </c>
      <c r="K9" s="74">
        <f t="shared" si="1"/>
        <v>120</v>
      </c>
      <c r="L9" s="74">
        <f t="shared" si="1"/>
        <v>130</v>
      </c>
      <c r="M9" s="74">
        <f t="shared" si="1"/>
        <v>137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3242</v>
      </c>
      <c r="F10" s="81">
        <f t="shared" ref="F10:M10" si="2">SUM(F11:F13)</f>
        <v>2154</v>
      </c>
      <c r="G10" s="81">
        <f t="shared" si="2"/>
        <v>2641</v>
      </c>
      <c r="H10" s="82">
        <f t="shared" si="2"/>
        <v>5567</v>
      </c>
      <c r="I10" s="81">
        <f t="shared" si="2"/>
        <v>5567</v>
      </c>
      <c r="J10" s="83">
        <f t="shared" si="2"/>
        <v>5567</v>
      </c>
      <c r="K10" s="81">
        <f t="shared" si="2"/>
        <v>120</v>
      </c>
      <c r="L10" s="81">
        <f t="shared" si="2"/>
        <v>130</v>
      </c>
      <c r="M10" s="81">
        <f t="shared" si="2"/>
        <v>137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0</v>
      </c>
      <c r="F11" s="88">
        <f>'[1]8'!D167</f>
        <v>0</v>
      </c>
      <c r="G11" s="88">
        <f>'[1]8'!E167</f>
        <v>0</v>
      </c>
      <c r="H11" s="89">
        <f>'[1]8'!F167</f>
        <v>0</v>
      </c>
      <c r="I11" s="88">
        <f>'[1]8'!G167</f>
        <v>0</v>
      </c>
      <c r="J11" s="90">
        <f>'[1]8'!H167</f>
        <v>0</v>
      </c>
      <c r="K11" s="88">
        <f>'[1]8'!I167</f>
        <v>0</v>
      </c>
      <c r="L11" s="88">
        <f>'[1]8'!J167</f>
        <v>0</v>
      </c>
      <c r="M11" s="88">
        <f>'[1]8'!K167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0</v>
      </c>
      <c r="F12" s="101">
        <f>'[1]8'!D168</f>
        <v>0</v>
      </c>
      <c r="G12" s="101">
        <f>'[1]8'!E168</f>
        <v>0</v>
      </c>
      <c r="H12" s="102">
        <f>'[1]8'!F168</f>
        <v>0</v>
      </c>
      <c r="I12" s="101">
        <f>'[1]8'!G168</f>
        <v>0</v>
      </c>
      <c r="J12" s="103">
        <f>'[1]8'!H168</f>
        <v>0</v>
      </c>
      <c r="K12" s="101">
        <f>'[1]8'!I168</f>
        <v>0</v>
      </c>
      <c r="L12" s="101">
        <f>'[1]8'!J168</f>
        <v>0</v>
      </c>
      <c r="M12" s="101">
        <f>'[1]8'!K168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3242</v>
      </c>
      <c r="F13" s="101">
        <f>'[1]8'!D169</f>
        <v>2154</v>
      </c>
      <c r="G13" s="101">
        <f>'[1]8'!E169</f>
        <v>2641</v>
      </c>
      <c r="H13" s="102">
        <f>'[1]8'!F169</f>
        <v>5567</v>
      </c>
      <c r="I13" s="101">
        <f>'[1]8'!G169</f>
        <v>5567</v>
      </c>
      <c r="J13" s="103">
        <f>'[1]8'!H169</f>
        <v>5567</v>
      </c>
      <c r="K13" s="101">
        <f>'[1]8'!I169</f>
        <v>120</v>
      </c>
      <c r="L13" s="101">
        <f>'[1]8'!J169</f>
        <v>130</v>
      </c>
      <c r="M13" s="101">
        <f>'[1]8'!K169</f>
        <v>137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Hunting Licences</v>
      </c>
      <c r="C15" s="150" t="s">
        <v>44</v>
      </c>
      <c r="D15" s="150" t="s">
        <v>44</v>
      </c>
      <c r="E15" s="89">
        <f>'[1]8'!C171</f>
        <v>3056</v>
      </c>
      <c r="F15" s="88">
        <f>'[1]8'!D171</f>
        <v>1736</v>
      </c>
      <c r="G15" s="88">
        <f>'[1]8'!E171</f>
        <v>2141</v>
      </c>
      <c r="H15" s="89">
        <f>'[1]8'!F171</f>
        <v>4275</v>
      </c>
      <c r="I15" s="88">
        <f>'[1]8'!G171</f>
        <v>4275</v>
      </c>
      <c r="J15" s="90">
        <f>'[1]8'!H171</f>
        <v>4275</v>
      </c>
      <c r="K15" s="88">
        <f>'[1]8'!I171</f>
        <v>0</v>
      </c>
      <c r="L15" s="88">
        <f>'[1]8'!J171</f>
        <v>0</v>
      </c>
      <c r="M15" s="90">
        <f>'[1]8'!K171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Environmental Auth Application Fees</v>
      </c>
      <c r="C16" s="150" t="s">
        <v>44</v>
      </c>
      <c r="D16" s="150" t="s">
        <v>44</v>
      </c>
      <c r="E16" s="102">
        <f>'[1]8'!C172</f>
        <v>80</v>
      </c>
      <c r="F16" s="101">
        <f>'[1]8'!D172</f>
        <v>271</v>
      </c>
      <c r="G16" s="101">
        <f>'[1]8'!E172</f>
        <v>335</v>
      </c>
      <c r="H16" s="102">
        <f>'[1]8'!F172</f>
        <v>1012</v>
      </c>
      <c r="I16" s="101">
        <f>'[1]8'!G172</f>
        <v>1012</v>
      </c>
      <c r="J16" s="103">
        <f>'[1]8'!H172</f>
        <v>1012</v>
      </c>
      <c r="K16" s="101">
        <f>'[1]8'!I172</f>
        <v>0</v>
      </c>
      <c r="L16" s="101">
        <f>'[1]8'!J172</f>
        <v>0</v>
      </c>
      <c r="M16" s="103">
        <f>'[1]8'!K172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Commission on Insurance and Garnishee</v>
      </c>
      <c r="C17" s="150" t="s">
        <v>44</v>
      </c>
      <c r="D17" s="150" t="s">
        <v>44</v>
      </c>
      <c r="E17" s="102">
        <f>'[1]8'!C173</f>
        <v>89</v>
      </c>
      <c r="F17" s="101">
        <f>'[1]8'!D173</f>
        <v>105</v>
      </c>
      <c r="G17" s="101">
        <f>'[1]8'!E173</f>
        <v>116</v>
      </c>
      <c r="H17" s="102">
        <f>'[1]8'!F173</f>
        <v>240</v>
      </c>
      <c r="I17" s="101">
        <f>'[1]8'!G173</f>
        <v>240</v>
      </c>
      <c r="J17" s="103">
        <f>'[1]8'!H173</f>
        <v>240</v>
      </c>
      <c r="K17" s="101">
        <f>'[1]8'!I173</f>
        <v>120</v>
      </c>
      <c r="L17" s="101">
        <f>'[1]8'!J173</f>
        <v>130</v>
      </c>
      <c r="M17" s="103">
        <f>'[1]8'!K173</f>
        <v>137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'[1]8'!B174</f>
        <v>Other</v>
      </c>
      <c r="C18" s="150" t="s">
        <v>44</v>
      </c>
      <c r="D18" s="150" t="s">
        <v>44</v>
      </c>
      <c r="E18" s="95">
        <f>'[1]8'!C174</f>
        <v>17</v>
      </c>
      <c r="F18" s="94">
        <f>'[1]8'!D174</f>
        <v>42</v>
      </c>
      <c r="G18" s="94">
        <f>'[1]8'!E174</f>
        <v>49</v>
      </c>
      <c r="H18" s="95">
        <f>'[1]8'!F174</f>
        <v>40</v>
      </c>
      <c r="I18" s="94">
        <f>'[1]8'!G174</f>
        <v>40</v>
      </c>
      <c r="J18" s="96">
        <f>'[1]8'!H174</f>
        <v>40</v>
      </c>
      <c r="K18" s="94">
        <f>'[1]8'!I174</f>
        <v>0</v>
      </c>
      <c r="L18" s="94">
        <f>'[1]8'!J174</f>
        <v>0</v>
      </c>
      <c r="M18" s="96">
        <f>'[1]8'!K174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0</v>
      </c>
      <c r="F19" s="81">
        <f>'[1]8'!D175</f>
        <v>0</v>
      </c>
      <c r="G19" s="81">
        <f>'[1]8'!E175</f>
        <v>0</v>
      </c>
      <c r="H19" s="82">
        <f>'[1]8'!F175</f>
        <v>0</v>
      </c>
      <c r="I19" s="81">
        <f>'[1]8'!G175</f>
        <v>0</v>
      </c>
      <c r="J19" s="83">
        <f>'[1]8'!H175</f>
        <v>0</v>
      </c>
      <c r="K19" s="81">
        <f>'[1]8'!I175</f>
        <v>0</v>
      </c>
      <c r="L19" s="81">
        <f>'[1]8'!J175</f>
        <v>0</v>
      </c>
      <c r="M19" s="81">
        <f>'[1]8'!K175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550</v>
      </c>
      <c r="F29" s="74">
        <f>'[1]8'!D183</f>
        <v>684</v>
      </c>
      <c r="G29" s="74">
        <f>'[1]8'!E183</f>
        <v>650</v>
      </c>
      <c r="H29" s="75">
        <f>'[1]8'!F183</f>
        <v>750</v>
      </c>
      <c r="I29" s="74">
        <f>'[1]8'!G183</f>
        <v>750</v>
      </c>
      <c r="J29" s="76">
        <f>'[1]8'!H183</f>
        <v>750</v>
      </c>
      <c r="K29" s="74">
        <f>'[1]8'!I183</f>
        <v>0</v>
      </c>
      <c r="L29" s="74">
        <f>'[1]8'!J183</f>
        <v>0</v>
      </c>
      <c r="M29" s="74">
        <f>'[1]8'!K183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0</v>
      </c>
      <c r="F32" s="88">
        <f>'[1]8'!D185</f>
        <v>0</v>
      </c>
      <c r="G32" s="88">
        <f>'[1]8'!E185</f>
        <v>0</v>
      </c>
      <c r="H32" s="89">
        <f>'[1]8'!F185</f>
        <v>0</v>
      </c>
      <c r="I32" s="88">
        <f>'[1]8'!G185</f>
        <v>0</v>
      </c>
      <c r="J32" s="90">
        <f>'[1]8'!H185</f>
        <v>0</v>
      </c>
      <c r="K32" s="88">
        <f>'[1]8'!I185</f>
        <v>0</v>
      </c>
      <c r="L32" s="88">
        <f>'[1]8'!J185</f>
        <v>0</v>
      </c>
      <c r="M32" s="88">
        <f>'[1]8'!K185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0</v>
      </c>
      <c r="L34" s="94">
        <f>'[1]8'!J187</f>
        <v>0</v>
      </c>
      <c r="M34" s="94">
        <f>'[1]8'!K187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4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0</v>
      </c>
      <c r="F38" s="94">
        <f>'[1]8'!D190</f>
        <v>0</v>
      </c>
      <c r="G38" s="94">
        <f>'[1]8'!E190</f>
        <v>4</v>
      </c>
      <c r="H38" s="95">
        <f>'[1]8'!F190</f>
        <v>0</v>
      </c>
      <c r="I38" s="94">
        <f>'[1]8'!G190</f>
        <v>0</v>
      </c>
      <c r="J38" s="96">
        <f>'[1]8'!H190</f>
        <v>0</v>
      </c>
      <c r="K38" s="94">
        <f>'[1]8'!I190</f>
        <v>0</v>
      </c>
      <c r="L38" s="94">
        <f>'[1]8'!J190</f>
        <v>0</v>
      </c>
      <c r="M38" s="94">
        <f>'[1]8'!K190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15</v>
      </c>
      <c r="F39" s="74">
        <f>'[1]8'!D191</f>
        <v>0</v>
      </c>
      <c r="G39" s="74">
        <f>'[1]8'!E191</f>
        <v>25</v>
      </c>
      <c r="H39" s="75">
        <f>'[1]8'!F191</f>
        <v>0</v>
      </c>
      <c r="I39" s="74">
        <f>'[1]8'!G191</f>
        <v>0</v>
      </c>
      <c r="J39" s="76">
        <f>'[1]8'!H191</f>
        <v>0</v>
      </c>
      <c r="K39" s="74">
        <f>'[1]8'!I191</f>
        <v>0</v>
      </c>
      <c r="L39" s="74">
        <f>'[1]8'!J191</f>
        <v>0</v>
      </c>
      <c r="M39" s="74">
        <f>'[1]8'!K191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90769</v>
      </c>
      <c r="F40" s="28">
        <f t="shared" ref="F40:M40" si="6">F4+F9+F21+F29+F31+F36+F39</f>
        <v>95609</v>
      </c>
      <c r="G40" s="28">
        <f t="shared" si="6"/>
        <v>101871</v>
      </c>
      <c r="H40" s="29">
        <f t="shared" si="6"/>
        <v>116567</v>
      </c>
      <c r="I40" s="28">
        <f t="shared" si="6"/>
        <v>116567</v>
      </c>
      <c r="J40" s="30">
        <f t="shared" si="6"/>
        <v>116567</v>
      </c>
      <c r="K40" s="28">
        <f t="shared" si="6"/>
        <v>123895</v>
      </c>
      <c r="L40" s="28">
        <f t="shared" si="6"/>
        <v>131175.47999999998</v>
      </c>
      <c r="M40" s="28">
        <f t="shared" si="6"/>
        <v>137734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Economy And Enterprise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81941.007819999999</v>
      </c>
      <c r="F4" s="74">
        <f t="shared" ref="F4:M4" si="0">F5+F8+F47</f>
        <v>93242</v>
      </c>
      <c r="G4" s="74">
        <f t="shared" si="0"/>
        <v>109253</v>
      </c>
      <c r="H4" s="75">
        <f t="shared" si="0"/>
        <v>114767</v>
      </c>
      <c r="I4" s="74">
        <f t="shared" si="0"/>
        <v>143702</v>
      </c>
      <c r="J4" s="76">
        <f t="shared" si="0"/>
        <v>146696</v>
      </c>
      <c r="K4" s="74">
        <f t="shared" si="0"/>
        <v>118885</v>
      </c>
      <c r="L4" s="74">
        <f t="shared" si="0"/>
        <v>135662.84900000002</v>
      </c>
      <c r="M4" s="74">
        <f t="shared" si="0"/>
        <v>143850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51890.524080000003</v>
      </c>
      <c r="F5" s="81">
        <f t="shared" ref="F5:M5" si="1">SUM(F6:F7)</f>
        <v>55870</v>
      </c>
      <c r="G5" s="81">
        <f t="shared" si="1"/>
        <v>69881</v>
      </c>
      <c r="H5" s="82">
        <f t="shared" si="1"/>
        <v>73488</v>
      </c>
      <c r="I5" s="81">
        <f t="shared" si="1"/>
        <v>80411</v>
      </c>
      <c r="J5" s="83">
        <f t="shared" si="1"/>
        <v>81688</v>
      </c>
      <c r="K5" s="81">
        <f t="shared" si="1"/>
        <v>77021</v>
      </c>
      <c r="L5" s="81">
        <f t="shared" si="1"/>
        <v>86239.32</v>
      </c>
      <c r="M5" s="81">
        <f t="shared" si="1"/>
        <v>90829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45152.22277</v>
      </c>
      <c r="F6" s="88">
        <f>'[1]8'!$D$32</f>
        <v>48752</v>
      </c>
      <c r="G6" s="88">
        <f>'[1]8'!$E$32</f>
        <v>61724</v>
      </c>
      <c r="H6" s="89">
        <f>'[1]8'!$F$32</f>
        <v>64893</v>
      </c>
      <c r="I6" s="88">
        <f>'[1]8'!$G$32</f>
        <v>71816</v>
      </c>
      <c r="J6" s="90">
        <f>'[1]8'!$H$32</f>
        <v>73076</v>
      </c>
      <c r="K6" s="88">
        <f>'[1]8'!$P$32</f>
        <v>67984</v>
      </c>
      <c r="L6" s="88">
        <f>'[1]8'!$Y$32</f>
        <v>75632.070000000007</v>
      </c>
      <c r="M6" s="88">
        <f>'[1]8'!$AA$32</f>
        <v>79370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6738.3013100000007</v>
      </c>
      <c r="F7" s="94">
        <f>'[1]8'!$D$33</f>
        <v>7118</v>
      </c>
      <c r="G7" s="94">
        <f>'[1]8'!$E$33</f>
        <v>8157</v>
      </c>
      <c r="H7" s="95">
        <f>'[1]8'!$F$33</f>
        <v>8595</v>
      </c>
      <c r="I7" s="94">
        <f>'[1]8'!$G$33</f>
        <v>8595</v>
      </c>
      <c r="J7" s="96">
        <f>'[1]8'!$H$33</f>
        <v>8612</v>
      </c>
      <c r="K7" s="94">
        <f>'[1]8'!$P$33</f>
        <v>9037</v>
      </c>
      <c r="L7" s="94">
        <f>'[1]8'!$Y$33</f>
        <v>10607.25</v>
      </c>
      <c r="M7" s="94">
        <f>'[1]8'!$AA$33</f>
        <v>11459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30016.48374</v>
      </c>
      <c r="F8" s="81">
        <f t="shared" si="2"/>
        <v>37372</v>
      </c>
      <c r="G8" s="81">
        <f t="shared" si="2"/>
        <v>39356</v>
      </c>
      <c r="H8" s="82">
        <f t="shared" si="2"/>
        <v>41279</v>
      </c>
      <c r="I8" s="81">
        <f t="shared" si="2"/>
        <v>63281</v>
      </c>
      <c r="J8" s="83">
        <f t="shared" si="2"/>
        <v>64998</v>
      </c>
      <c r="K8" s="81">
        <f t="shared" si="2"/>
        <v>41854</v>
      </c>
      <c r="L8" s="81">
        <f t="shared" si="2"/>
        <v>49413.529000000002</v>
      </c>
      <c r="M8" s="81">
        <f t="shared" si="2"/>
        <v>53011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124</v>
      </c>
      <c r="F9" s="88">
        <f>'[1]8'!$D$35</f>
        <v>139</v>
      </c>
      <c r="G9" s="88">
        <f>'[1]8'!$E$35</f>
        <v>215</v>
      </c>
      <c r="H9" s="89">
        <f>'[1]8'!$F$35</f>
        <v>299</v>
      </c>
      <c r="I9" s="88">
        <f>'[1]8'!$G$35</f>
        <v>299</v>
      </c>
      <c r="J9" s="90">
        <f>'[1]8'!$H$35</f>
        <v>505</v>
      </c>
      <c r="K9" s="88">
        <f>'[1]8'!$P$35</f>
        <v>312</v>
      </c>
      <c r="L9" s="88">
        <f>'[1]8'!$Y$35</f>
        <v>328</v>
      </c>
      <c r="M9" s="88">
        <f>'[1]8'!$AA$35</f>
        <v>343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52.245900000000006</v>
      </c>
      <c r="F10" s="101">
        <f>'[1]8'!$D$36</f>
        <v>1547</v>
      </c>
      <c r="G10" s="101">
        <f>'[1]8'!$E$36</f>
        <v>1903</v>
      </c>
      <c r="H10" s="102">
        <f>'[1]8'!$F$36</f>
        <v>419</v>
      </c>
      <c r="I10" s="101">
        <f>'[1]8'!$G$36</f>
        <v>419</v>
      </c>
      <c r="J10" s="103">
        <f>'[1]8'!$H$36</f>
        <v>748</v>
      </c>
      <c r="K10" s="101">
        <f>'[1]8'!$P$36</f>
        <v>755</v>
      </c>
      <c r="L10" s="101">
        <f>'[1]8'!$Y$36</f>
        <v>796</v>
      </c>
      <c r="M10" s="101">
        <f>'[1]8'!$AA$36</f>
        <v>837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78</v>
      </c>
      <c r="F11" s="101">
        <f>'[1]8'!$D$37</f>
        <v>176</v>
      </c>
      <c r="G11" s="101">
        <f>'[1]8'!$E$37</f>
        <v>622</v>
      </c>
      <c r="H11" s="102">
        <f>'[1]8'!$F$37</f>
        <v>382</v>
      </c>
      <c r="I11" s="101">
        <f>'[1]8'!$G$37</f>
        <v>382</v>
      </c>
      <c r="J11" s="103">
        <f>'[1]8'!$H$37</f>
        <v>560</v>
      </c>
      <c r="K11" s="101">
        <f>'[1]8'!$P$37</f>
        <v>390</v>
      </c>
      <c r="L11" s="101">
        <f>'[1]8'!$Y$37</f>
        <v>411</v>
      </c>
      <c r="M11" s="101">
        <f>'[1]8'!$AA$37</f>
        <v>432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1906</v>
      </c>
      <c r="F12" s="101">
        <f>'[1]8'!$D$38</f>
        <v>2877</v>
      </c>
      <c r="G12" s="101">
        <f>'[1]8'!$E$38</f>
        <v>2828</v>
      </c>
      <c r="H12" s="102">
        <f>'[1]8'!$F$38</f>
        <v>2500</v>
      </c>
      <c r="I12" s="101">
        <f>'[1]8'!$G$38</f>
        <v>3150</v>
      </c>
      <c r="J12" s="103">
        <f>'[1]8'!$H$38</f>
        <v>3443</v>
      </c>
      <c r="K12" s="101">
        <f>'[1]8'!$P$38</f>
        <v>2616</v>
      </c>
      <c r="L12" s="101">
        <f>'[1]8'!$Y$38</f>
        <v>2751</v>
      </c>
      <c r="M12" s="101">
        <f>'[1]8'!$AA$38</f>
        <v>2889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0</v>
      </c>
      <c r="F13" s="101">
        <f>'[1]8'!$D$39</f>
        <v>0</v>
      </c>
      <c r="G13" s="101">
        <f>'[1]8'!$E$39</f>
        <v>0</v>
      </c>
      <c r="H13" s="102">
        <f>'[1]8'!$F$39</f>
        <v>0</v>
      </c>
      <c r="I13" s="101">
        <f>'[1]8'!$G$39</f>
        <v>0</v>
      </c>
      <c r="J13" s="103">
        <f>'[1]8'!$H$39</f>
        <v>0</v>
      </c>
      <c r="K13" s="101">
        <f>'[1]8'!$P$39</f>
        <v>0</v>
      </c>
      <c r="L13" s="101">
        <f>'[1]8'!$Y$39</f>
        <v>0</v>
      </c>
      <c r="M13" s="101">
        <f>'[1]8'!$AA$39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1404.6</v>
      </c>
      <c r="F14" s="101">
        <f>'[1]8'!$D$40</f>
        <v>1289</v>
      </c>
      <c r="G14" s="101">
        <f>'[1]8'!$E$40</f>
        <v>1332</v>
      </c>
      <c r="H14" s="102">
        <f>'[1]8'!$F$40</f>
        <v>1214</v>
      </c>
      <c r="I14" s="101">
        <f>'[1]8'!$G$40</f>
        <v>1274</v>
      </c>
      <c r="J14" s="103">
        <f>'[1]8'!$H$40</f>
        <v>1556</v>
      </c>
      <c r="K14" s="101">
        <f>'[1]8'!$P$40</f>
        <v>1700</v>
      </c>
      <c r="L14" s="101">
        <f>'[1]8'!$Y$40</f>
        <v>1787.8230000000001</v>
      </c>
      <c r="M14" s="101">
        <f>'[1]8'!$AA$40</f>
        <v>1878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1747</v>
      </c>
      <c r="F15" s="101">
        <f>'[1]8'!$D$41</f>
        <v>1529</v>
      </c>
      <c r="G15" s="101">
        <f>'[1]8'!$E$41</f>
        <v>1865</v>
      </c>
      <c r="H15" s="102">
        <f>'[1]8'!$F$41</f>
        <v>1718</v>
      </c>
      <c r="I15" s="101">
        <f>'[1]8'!$G$41</f>
        <v>2218</v>
      </c>
      <c r="J15" s="103">
        <f>'[1]8'!$H$41</f>
        <v>2644</v>
      </c>
      <c r="K15" s="101">
        <f>'[1]8'!$P$41</f>
        <v>1844</v>
      </c>
      <c r="L15" s="101">
        <f>'[1]8'!$Y$41</f>
        <v>1942.2930000000001</v>
      </c>
      <c r="M15" s="101">
        <f>'[1]8'!$AA$41</f>
        <v>2040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256.79259999999999</v>
      </c>
      <c r="F16" s="101">
        <f>'[1]8'!$D$42</f>
        <v>278</v>
      </c>
      <c r="G16" s="101">
        <f>'[1]8'!$E$42</f>
        <v>222</v>
      </c>
      <c r="H16" s="102">
        <f>'[1]8'!$F$42</f>
        <v>285</v>
      </c>
      <c r="I16" s="101">
        <f>'[1]8'!$G$42</f>
        <v>285</v>
      </c>
      <c r="J16" s="103">
        <f>'[1]8'!$H$42</f>
        <v>299</v>
      </c>
      <c r="K16" s="101">
        <f>'[1]8'!$P$42</f>
        <v>298</v>
      </c>
      <c r="L16" s="101">
        <f>'[1]8'!$Y$42</f>
        <v>315</v>
      </c>
      <c r="M16" s="101">
        <f>'[1]8'!$AA$42</f>
        <v>332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0</v>
      </c>
      <c r="F17" s="101">
        <f>'[1]8'!$D$43</f>
        <v>0</v>
      </c>
      <c r="G17" s="101">
        <f>'[1]8'!$E$43</f>
        <v>394</v>
      </c>
      <c r="H17" s="102">
        <f>'[1]8'!$F$43</f>
        <v>452</v>
      </c>
      <c r="I17" s="101">
        <f>'[1]8'!$G$43</f>
        <v>425</v>
      </c>
      <c r="J17" s="103">
        <f>'[1]8'!$H$43</f>
        <v>419</v>
      </c>
      <c r="K17" s="101">
        <f>'[1]8'!$P$43</f>
        <v>465</v>
      </c>
      <c r="L17" s="101">
        <f>'[1]8'!$Y$43</f>
        <v>489</v>
      </c>
      <c r="M17" s="101">
        <f>'[1]8'!$AA$43</f>
        <v>513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0</v>
      </c>
      <c r="F18" s="101">
        <f>'[1]8'!$D$44</f>
        <v>0</v>
      </c>
      <c r="G18" s="101">
        <f>'[1]8'!$E$44</f>
        <v>0</v>
      </c>
      <c r="H18" s="102">
        <f>'[1]8'!$F$44</f>
        <v>0</v>
      </c>
      <c r="I18" s="101">
        <f>'[1]8'!$G$44</f>
        <v>0</v>
      </c>
      <c r="J18" s="103">
        <f>'[1]8'!$H$44</f>
        <v>0</v>
      </c>
      <c r="K18" s="101">
        <f>'[1]8'!$P$44</f>
        <v>0</v>
      </c>
      <c r="L18" s="101">
        <f>'[1]8'!$Y$44</f>
        <v>0</v>
      </c>
      <c r="M18" s="101">
        <f>'[1]8'!$AA$44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0</v>
      </c>
      <c r="F19" s="101">
        <f>'[1]8'!$D$45</f>
        <v>0</v>
      </c>
      <c r="G19" s="101">
        <f>'[1]8'!$E$45</f>
        <v>0</v>
      </c>
      <c r="H19" s="102">
        <f>'[1]8'!$F$45</f>
        <v>0</v>
      </c>
      <c r="I19" s="101">
        <f>'[1]8'!$G$45</f>
        <v>0</v>
      </c>
      <c r="J19" s="103">
        <f>'[1]8'!$H$45</f>
        <v>0</v>
      </c>
      <c r="K19" s="101">
        <f>'[1]8'!$P$45</f>
        <v>0</v>
      </c>
      <c r="L19" s="101">
        <f>'[1]8'!$Y$45</f>
        <v>0</v>
      </c>
      <c r="M19" s="101">
        <f>'[1]8'!$AA$45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69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192</v>
      </c>
      <c r="F21" s="101">
        <f>'[1]8'!$D$47</f>
        <v>835</v>
      </c>
      <c r="G21" s="101">
        <f>'[1]8'!$E$47</f>
        <v>262</v>
      </c>
      <c r="H21" s="102">
        <f>'[1]8'!$F$47</f>
        <v>165</v>
      </c>
      <c r="I21" s="101">
        <f>'[1]8'!$G$47</f>
        <v>815</v>
      </c>
      <c r="J21" s="103">
        <f>'[1]8'!$H$47</f>
        <v>450</v>
      </c>
      <c r="K21" s="101">
        <f>'[1]8'!$P$47</f>
        <v>173</v>
      </c>
      <c r="L21" s="101">
        <f>'[1]8'!$Y$47</f>
        <v>182</v>
      </c>
      <c r="M21" s="101">
        <f>'[1]8'!$AA$47</f>
        <v>191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225</v>
      </c>
      <c r="F22" s="101">
        <f>'[1]8'!$D$48</f>
        <v>2263</v>
      </c>
      <c r="G22" s="101">
        <f>'[1]8'!$E$48</f>
        <v>1921</v>
      </c>
      <c r="H22" s="102">
        <f>'[1]8'!$F$48</f>
        <v>4757</v>
      </c>
      <c r="I22" s="101">
        <f>'[1]8'!$G$48</f>
        <v>130</v>
      </c>
      <c r="J22" s="103">
        <f>'[1]8'!$H$48</f>
        <v>232</v>
      </c>
      <c r="K22" s="101">
        <f>'[1]8'!$P$48</f>
        <v>3835</v>
      </c>
      <c r="L22" s="101">
        <f>'[1]8'!$Y$48</f>
        <v>5233</v>
      </c>
      <c r="M22" s="101">
        <f>'[1]8'!$AA$48</f>
        <v>5494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2149</v>
      </c>
      <c r="F23" s="101">
        <f>'[1]8'!$D$49</f>
        <v>2318</v>
      </c>
      <c r="G23" s="101">
        <f>'[1]8'!$E$49</f>
        <v>301</v>
      </c>
      <c r="H23" s="102">
        <f>'[1]8'!$F$49</f>
        <v>1248</v>
      </c>
      <c r="I23" s="101">
        <f>'[1]8'!$G$49</f>
        <v>1248</v>
      </c>
      <c r="J23" s="103">
        <f>'[1]8'!$H$49</f>
        <v>494</v>
      </c>
      <c r="K23" s="101">
        <f>'[1]8'!$P$49</f>
        <v>924</v>
      </c>
      <c r="L23" s="101">
        <f>'[1]8'!$Y$49</f>
        <v>973</v>
      </c>
      <c r="M23" s="101">
        <f>'[1]8'!$AA$49</f>
        <v>1022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0</v>
      </c>
      <c r="F24" s="101">
        <f>'[1]8'!$D$50</f>
        <v>0</v>
      </c>
      <c r="G24" s="101">
        <f>'[1]8'!$E$50</f>
        <v>0</v>
      </c>
      <c r="H24" s="102">
        <f>'[1]8'!$F$50</f>
        <v>0</v>
      </c>
      <c r="I24" s="101">
        <f>'[1]8'!$G$50</f>
        <v>0</v>
      </c>
      <c r="J24" s="103">
        <f>'[1]8'!$H$50</f>
        <v>0</v>
      </c>
      <c r="K24" s="101">
        <f>'[1]8'!$P$50</f>
        <v>0</v>
      </c>
      <c r="L24" s="101">
        <f>'[1]8'!$Y$50</f>
        <v>0</v>
      </c>
      <c r="M24" s="101">
        <f>'[1]8'!$AA$50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3419</v>
      </c>
      <c r="F25" s="101">
        <f>'[1]8'!$D$51</f>
        <v>3642</v>
      </c>
      <c r="G25" s="101">
        <f>'[1]8'!$E$51</f>
        <v>3687</v>
      </c>
      <c r="H25" s="102">
        <f>'[1]8'!$F$51</f>
        <v>4200</v>
      </c>
      <c r="I25" s="101">
        <f>'[1]8'!$G$51</f>
        <v>4200</v>
      </c>
      <c r="J25" s="103">
        <f>'[1]8'!$H$51</f>
        <v>4876</v>
      </c>
      <c r="K25" s="101">
        <f>'[1]8'!$P$51</f>
        <v>4260</v>
      </c>
      <c r="L25" s="101">
        <f>'[1]8'!$Y$51</f>
        <v>4400</v>
      </c>
      <c r="M25" s="101">
        <f>'[1]8'!$AA$51</f>
        <v>4620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0</v>
      </c>
      <c r="F27" s="101">
        <f>'[1]8'!$D$53</f>
        <v>0</v>
      </c>
      <c r="G27" s="101">
        <f>'[1]8'!$E$53</f>
        <v>6</v>
      </c>
      <c r="H27" s="102">
        <f>'[1]8'!$F$53</f>
        <v>0</v>
      </c>
      <c r="I27" s="101">
        <f>'[1]8'!$G$53</f>
        <v>0</v>
      </c>
      <c r="J27" s="103">
        <f>'[1]8'!$H$53</f>
        <v>78</v>
      </c>
      <c r="K27" s="101">
        <f>'[1]8'!$P$53</f>
        <v>0</v>
      </c>
      <c r="L27" s="101">
        <f>'[1]8'!$Y$53</f>
        <v>0</v>
      </c>
      <c r="M27" s="101">
        <f>'[1]8'!$AA$53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0</v>
      </c>
      <c r="H28" s="102">
        <f>'[1]8'!$F$54</f>
        <v>0</v>
      </c>
      <c r="I28" s="101">
        <f>'[1]8'!$G$54</f>
        <v>0</v>
      </c>
      <c r="J28" s="103">
        <f>'[1]8'!$H$54</f>
        <v>0</v>
      </c>
      <c r="K28" s="101">
        <f>'[1]8'!$P$54</f>
        <v>0</v>
      </c>
      <c r="L28" s="101">
        <f>'[1]8'!$Y$54</f>
        <v>0</v>
      </c>
      <c r="M28" s="101">
        <f>'[1]8'!$AA$54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98</v>
      </c>
      <c r="F29" s="101">
        <f>'[1]8'!$D$55</f>
        <v>39</v>
      </c>
      <c r="G29" s="101">
        <f>'[1]8'!$E$55</f>
        <v>140</v>
      </c>
      <c r="H29" s="102">
        <f>'[1]8'!$F$55</f>
        <v>117</v>
      </c>
      <c r="I29" s="101">
        <f>'[1]8'!$G$55</f>
        <v>117</v>
      </c>
      <c r="J29" s="103">
        <f>'[1]8'!$H$55</f>
        <v>175</v>
      </c>
      <c r="K29" s="101">
        <f>'[1]8'!$P$55</f>
        <v>117</v>
      </c>
      <c r="L29" s="101">
        <f>'[1]8'!$Y$55</f>
        <v>124</v>
      </c>
      <c r="M29" s="101">
        <f>'[1]8'!$AA$55</f>
        <v>131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0</v>
      </c>
      <c r="F30" s="101">
        <f>'[1]8'!$D$56</f>
        <v>0</v>
      </c>
      <c r="G30" s="101">
        <f>'[1]8'!$E$56</f>
        <v>0</v>
      </c>
      <c r="H30" s="102">
        <f>'[1]8'!$F$56</f>
        <v>0</v>
      </c>
      <c r="I30" s="101">
        <f>'[1]8'!$G$56</f>
        <v>0</v>
      </c>
      <c r="J30" s="103">
        <f>'[1]8'!$H$56</f>
        <v>0</v>
      </c>
      <c r="K30" s="101">
        <f>'[1]8'!$P$56</f>
        <v>0</v>
      </c>
      <c r="L30" s="101">
        <f>'[1]8'!$Y$56</f>
        <v>0</v>
      </c>
      <c r="M30" s="101">
        <f>'[1]8'!$AA$56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11</v>
      </c>
      <c r="F31" s="101">
        <f>'[1]8'!$D$57</f>
        <v>0</v>
      </c>
      <c r="G31" s="101">
        <f>'[1]8'!$E$57</f>
        <v>0</v>
      </c>
      <c r="H31" s="102">
        <f>'[1]8'!$F$57</f>
        <v>35</v>
      </c>
      <c r="I31" s="101">
        <f>'[1]8'!$G$57</f>
        <v>35</v>
      </c>
      <c r="J31" s="103">
        <f>'[1]8'!$H$57</f>
        <v>10</v>
      </c>
      <c r="K31" s="101">
        <f>'[1]8'!$P$57</f>
        <v>37</v>
      </c>
      <c r="L31" s="101">
        <f>'[1]8'!$Y$57</f>
        <v>39</v>
      </c>
      <c r="M31" s="101">
        <f>'[1]8'!$AA$57</f>
        <v>41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7</v>
      </c>
      <c r="F32" s="101">
        <f>'[1]8'!$D$58</f>
        <v>1</v>
      </c>
      <c r="G32" s="101">
        <f>'[1]8'!$E$58</f>
        <v>3</v>
      </c>
      <c r="H32" s="102">
        <f>'[1]8'!$F$58</f>
        <v>8</v>
      </c>
      <c r="I32" s="101">
        <f>'[1]8'!$G$58</f>
        <v>1008</v>
      </c>
      <c r="J32" s="103">
        <f>'[1]8'!$H$58</f>
        <v>1304</v>
      </c>
      <c r="K32" s="101">
        <f>'[1]8'!$P$58</f>
        <v>8</v>
      </c>
      <c r="L32" s="101">
        <f>'[1]8'!$Y$58</f>
        <v>8</v>
      </c>
      <c r="M32" s="101">
        <f>'[1]8'!$AA$58</f>
        <v>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0</v>
      </c>
      <c r="F33" s="101">
        <f>'[1]8'!$D$59</f>
        <v>0</v>
      </c>
      <c r="G33" s="101">
        <f>'[1]8'!$E$59</f>
        <v>0</v>
      </c>
      <c r="H33" s="102">
        <f>'[1]8'!$F$59</f>
        <v>0</v>
      </c>
      <c r="I33" s="101">
        <f>'[1]8'!$G$59</f>
        <v>0</v>
      </c>
      <c r="J33" s="103">
        <f>'[1]8'!$H$59</f>
        <v>0</v>
      </c>
      <c r="K33" s="101">
        <f>'[1]8'!$P$59</f>
        <v>0</v>
      </c>
      <c r="L33" s="101">
        <f>'[1]8'!$Y$59</f>
        <v>0</v>
      </c>
      <c r="M33" s="101">
        <f>'[1]8'!$AA$59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0</v>
      </c>
      <c r="F34" s="101">
        <f>'[1]8'!$D$60</f>
        <v>0</v>
      </c>
      <c r="G34" s="101">
        <f>'[1]8'!$E$60</f>
        <v>0</v>
      </c>
      <c r="H34" s="102">
        <f>'[1]8'!$F$60</f>
        <v>0</v>
      </c>
      <c r="I34" s="101">
        <f>'[1]8'!$G$60</f>
        <v>0</v>
      </c>
      <c r="J34" s="103">
        <f>'[1]8'!$H$60</f>
        <v>0</v>
      </c>
      <c r="K34" s="101">
        <f>'[1]8'!$P$60</f>
        <v>0</v>
      </c>
      <c r="L34" s="101">
        <f>'[1]8'!$Y$60</f>
        <v>0</v>
      </c>
      <c r="M34" s="101">
        <f>'[1]8'!$AA$60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0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0</v>
      </c>
      <c r="G36" s="101">
        <f>'[1]8'!$E$62</f>
        <v>0</v>
      </c>
      <c r="H36" s="102">
        <f>'[1]8'!$F$62</f>
        <v>0</v>
      </c>
      <c r="I36" s="101">
        <f>'[1]8'!$G$62</f>
        <v>0</v>
      </c>
      <c r="J36" s="103">
        <f>'[1]8'!$H$62</f>
        <v>0</v>
      </c>
      <c r="K36" s="101">
        <f>'[1]8'!$P$62</f>
        <v>0</v>
      </c>
      <c r="L36" s="101">
        <f>'[1]8'!$Y$62</f>
        <v>0</v>
      </c>
      <c r="M36" s="101">
        <f>'[1]8'!$AA$62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191</v>
      </c>
      <c r="F37" s="101">
        <f>'[1]8'!$D$63</f>
        <v>115</v>
      </c>
      <c r="G37" s="101">
        <f>'[1]8'!$E$63</f>
        <v>260</v>
      </c>
      <c r="H37" s="102">
        <f>'[1]8'!$F$63</f>
        <v>227</v>
      </c>
      <c r="I37" s="101">
        <f>'[1]8'!$G$63</f>
        <v>227</v>
      </c>
      <c r="J37" s="103">
        <f>'[1]8'!$H$63</f>
        <v>153</v>
      </c>
      <c r="K37" s="101">
        <f>'[1]8'!$P$63</f>
        <v>243</v>
      </c>
      <c r="L37" s="101">
        <f>'[1]8'!$Y$63</f>
        <v>256</v>
      </c>
      <c r="M37" s="101">
        <f>'[1]8'!$AA$63</f>
        <v>269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1118.1133399999999</v>
      </c>
      <c r="F38" s="101">
        <f>'[1]8'!$D$64</f>
        <v>1384</v>
      </c>
      <c r="G38" s="101">
        <f>'[1]8'!$E$64</f>
        <v>1327</v>
      </c>
      <c r="H38" s="102">
        <f>'[1]8'!$F$64</f>
        <v>1867</v>
      </c>
      <c r="I38" s="101">
        <f>'[1]8'!$G$64</f>
        <v>2021</v>
      </c>
      <c r="J38" s="103">
        <f>'[1]8'!$H$64</f>
        <v>2297</v>
      </c>
      <c r="K38" s="101">
        <f>'[1]8'!$P$64</f>
        <v>1946</v>
      </c>
      <c r="L38" s="101">
        <f>'[1]8'!$Y$64</f>
        <v>2049.4380000000001</v>
      </c>
      <c r="M38" s="101">
        <f>'[1]8'!$AA$64</f>
        <v>2153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10198</v>
      </c>
      <c r="F39" s="101">
        <f>'[1]8'!$D$65</f>
        <v>10949</v>
      </c>
      <c r="G39" s="101">
        <f>'[1]8'!$E$65</f>
        <v>12290</v>
      </c>
      <c r="H39" s="102">
        <f>'[1]8'!$F$65</f>
        <v>11107</v>
      </c>
      <c r="I39" s="101">
        <f>'[1]8'!$G$65</f>
        <v>15107</v>
      </c>
      <c r="J39" s="103">
        <f>'[1]8'!$H$65</f>
        <v>11626</v>
      </c>
      <c r="K39" s="101">
        <f>'[1]8'!$P$65</f>
        <v>11591</v>
      </c>
      <c r="L39" s="101">
        <f>'[1]8'!$Y$65</f>
        <v>15218</v>
      </c>
      <c r="M39" s="101">
        <f>'[1]8'!$AA$65</f>
        <v>16829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1478</v>
      </c>
      <c r="F40" s="101">
        <f>'[1]8'!$D$66</f>
        <v>1861</v>
      </c>
      <c r="G40" s="101">
        <f>'[1]8'!$E$66</f>
        <v>2215</v>
      </c>
      <c r="H40" s="102">
        <f>'[1]8'!$F$66</f>
        <v>1650</v>
      </c>
      <c r="I40" s="101">
        <f>'[1]8'!$G$66</f>
        <v>14742</v>
      </c>
      <c r="J40" s="103">
        <f>'[1]8'!$H$66</f>
        <v>18078</v>
      </c>
      <c r="K40" s="101">
        <f>'[1]8'!$P$66</f>
        <v>1726</v>
      </c>
      <c r="L40" s="101">
        <f>'[1]8'!$Y$66</f>
        <v>3904</v>
      </c>
      <c r="M40" s="101">
        <f>'[1]8'!$AA$66</f>
        <v>4373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108</v>
      </c>
      <c r="F41" s="101">
        <f>'[1]8'!$D$67</f>
        <v>52</v>
      </c>
      <c r="G41" s="101">
        <f>'[1]8'!$E$67</f>
        <v>81</v>
      </c>
      <c r="H41" s="102">
        <f>'[1]8'!$F$67</f>
        <v>0</v>
      </c>
      <c r="I41" s="101">
        <f>'[1]8'!$G$67</f>
        <v>900</v>
      </c>
      <c r="J41" s="103">
        <f>'[1]8'!$H$67</f>
        <v>1038</v>
      </c>
      <c r="K41" s="101">
        <f>'[1]8'!$P$67</f>
        <v>0</v>
      </c>
      <c r="L41" s="101">
        <f>'[1]8'!$Y$67</f>
        <v>0</v>
      </c>
      <c r="M41" s="101">
        <f>'[1]8'!$AA$67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4098.5319</v>
      </c>
      <c r="F42" s="101">
        <f>'[1]8'!$D$68</f>
        <v>5203</v>
      </c>
      <c r="G42" s="101">
        <f>'[1]8'!$E$68</f>
        <v>6455</v>
      </c>
      <c r="H42" s="102">
        <f>'[1]8'!$F$68</f>
        <v>7178</v>
      </c>
      <c r="I42" s="101">
        <f>'[1]8'!$G$68</f>
        <v>8728</v>
      </c>
      <c r="J42" s="103">
        <f>'[1]8'!$H$68</f>
        <v>8575</v>
      </c>
      <c r="K42" s="101">
        <f>'[1]8'!$P$68</f>
        <v>7138</v>
      </c>
      <c r="L42" s="101">
        <f>'[1]8'!$Y$68</f>
        <v>6656.65</v>
      </c>
      <c r="M42" s="101">
        <f>'[1]8'!$AA$68</f>
        <v>6986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520</v>
      </c>
      <c r="F43" s="101">
        <f>'[1]8'!$D$69</f>
        <v>322</v>
      </c>
      <c r="G43" s="101">
        <f>'[1]8'!$E$69</f>
        <v>297</v>
      </c>
      <c r="H43" s="102">
        <f>'[1]8'!$F$69</f>
        <v>500</v>
      </c>
      <c r="I43" s="101">
        <f>'[1]8'!$G$69</f>
        <v>500</v>
      </c>
      <c r="J43" s="103">
        <f>'[1]8'!$H$69</f>
        <v>355</v>
      </c>
      <c r="K43" s="101">
        <f>'[1]8'!$P$69</f>
        <v>544</v>
      </c>
      <c r="L43" s="101">
        <f>'[1]8'!$Y$69</f>
        <v>573</v>
      </c>
      <c r="M43" s="101">
        <f>'[1]8'!$AA$69</f>
        <v>602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15</v>
      </c>
      <c r="F44" s="101">
        <f>'[1]8'!$D$70</f>
        <v>91</v>
      </c>
      <c r="G44" s="101">
        <f>'[1]8'!$E$70</f>
        <v>241</v>
      </c>
      <c r="H44" s="102">
        <f>'[1]8'!$F$70</f>
        <v>102</v>
      </c>
      <c r="I44" s="101">
        <f>'[1]8'!$G$70</f>
        <v>102</v>
      </c>
      <c r="J44" s="103">
        <f>'[1]8'!$H$70</f>
        <v>398</v>
      </c>
      <c r="K44" s="101">
        <f>'[1]8'!$P$70</f>
        <v>110</v>
      </c>
      <c r="L44" s="101">
        <f>'[1]8'!$Y$70</f>
        <v>111</v>
      </c>
      <c r="M44" s="101">
        <f>'[1]8'!$AA$70</f>
        <v>117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620.19999999999993</v>
      </c>
      <c r="F45" s="101">
        <f>'[1]8'!$D$71</f>
        <v>385</v>
      </c>
      <c r="G45" s="101">
        <f>'[1]8'!$E$71</f>
        <v>489</v>
      </c>
      <c r="H45" s="102">
        <f>'[1]8'!$F$71</f>
        <v>849</v>
      </c>
      <c r="I45" s="101">
        <f>'[1]8'!$G$71</f>
        <v>4949</v>
      </c>
      <c r="J45" s="103">
        <f>'[1]8'!$H$71</f>
        <v>4681</v>
      </c>
      <c r="K45" s="101">
        <f>'[1]8'!$P$71</f>
        <v>822</v>
      </c>
      <c r="L45" s="101">
        <f>'[1]8'!$Y$71</f>
        <v>866.32500000000005</v>
      </c>
      <c r="M45" s="101">
        <f>'[1]8'!$AA$71</f>
        <v>911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0</v>
      </c>
      <c r="F46" s="94">
        <f>'[1]8'!$D$72</f>
        <v>8</v>
      </c>
      <c r="G46" s="94">
        <f>'[1]8'!$E$72</f>
        <v>0</v>
      </c>
      <c r="H46" s="95">
        <f>'[1]8'!$F$72</f>
        <v>0</v>
      </c>
      <c r="I46" s="94">
        <f>'[1]8'!$G$72</f>
        <v>0</v>
      </c>
      <c r="J46" s="96">
        <f>'[1]8'!$H$72</f>
        <v>4</v>
      </c>
      <c r="K46" s="94">
        <f>'[1]8'!$P$72</f>
        <v>0</v>
      </c>
      <c r="L46" s="94">
        <f>'[1]8'!$Y$72</f>
        <v>0</v>
      </c>
      <c r="M46" s="94">
        <f>'[1]8'!$AA$72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34</v>
      </c>
      <c r="F47" s="81">
        <f t="shared" si="3"/>
        <v>0</v>
      </c>
      <c r="G47" s="81">
        <f t="shared" si="3"/>
        <v>16</v>
      </c>
      <c r="H47" s="82">
        <f t="shared" si="3"/>
        <v>0</v>
      </c>
      <c r="I47" s="81">
        <f t="shared" si="3"/>
        <v>10</v>
      </c>
      <c r="J47" s="83">
        <f t="shared" si="3"/>
        <v>10</v>
      </c>
      <c r="K47" s="81">
        <f t="shared" si="3"/>
        <v>10</v>
      </c>
      <c r="L47" s="81">
        <f t="shared" si="3"/>
        <v>10</v>
      </c>
      <c r="M47" s="81">
        <f t="shared" si="3"/>
        <v>10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34</v>
      </c>
      <c r="F48" s="88">
        <f>'[1]8'!$D$74</f>
        <v>0</v>
      </c>
      <c r="G48" s="88">
        <f>'[1]8'!$E$74</f>
        <v>16</v>
      </c>
      <c r="H48" s="89">
        <f>'[1]8'!$F$74</f>
        <v>0</v>
      </c>
      <c r="I48" s="88">
        <f>'[1]8'!$G$74</f>
        <v>10</v>
      </c>
      <c r="J48" s="90">
        <f>'[1]8'!$H$74</f>
        <v>10</v>
      </c>
      <c r="K48" s="88">
        <f>'[1]8'!$P$74</f>
        <v>10</v>
      </c>
      <c r="L48" s="88">
        <f>'[1]8'!$Y$74</f>
        <v>10</v>
      </c>
      <c r="M48" s="88">
        <f>'[1]8'!$AA$74</f>
        <v>10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98408</v>
      </c>
      <c r="F51" s="74">
        <f t="shared" si="4"/>
        <v>78844</v>
      </c>
      <c r="G51" s="74">
        <f t="shared" si="4"/>
        <v>107466</v>
      </c>
      <c r="H51" s="75">
        <f t="shared" si="4"/>
        <v>143647</v>
      </c>
      <c r="I51" s="74">
        <f t="shared" si="4"/>
        <v>114061</v>
      </c>
      <c r="J51" s="76">
        <f t="shared" si="4"/>
        <v>113947</v>
      </c>
      <c r="K51" s="74">
        <f t="shared" si="4"/>
        <v>134781</v>
      </c>
      <c r="L51" s="74">
        <f t="shared" si="4"/>
        <v>133374</v>
      </c>
      <c r="M51" s="74">
        <f t="shared" si="4"/>
        <v>140914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0</v>
      </c>
      <c r="G55" s="94">
        <f>'[1]8'!$E$80</f>
        <v>0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0</v>
      </c>
      <c r="F57" s="88">
        <f>'[1]8'!$D$82</f>
        <v>0</v>
      </c>
      <c r="G57" s="88">
        <f>'[1]8'!$E$82</f>
        <v>0</v>
      </c>
      <c r="H57" s="89">
        <f>'[1]8'!$F$82</f>
        <v>0</v>
      </c>
      <c r="I57" s="88">
        <f>'[1]8'!$G$82</f>
        <v>0</v>
      </c>
      <c r="J57" s="90">
        <f>'[1]8'!$H$82</f>
        <v>0</v>
      </c>
      <c r="K57" s="88">
        <f>'[1]8'!$P$82</f>
        <v>0</v>
      </c>
      <c r="L57" s="88">
        <f>'[1]8'!$Y$82</f>
        <v>0</v>
      </c>
      <c r="M57" s="88">
        <f>'[1]8'!$AA$82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0</v>
      </c>
      <c r="G58" s="94">
        <f>'[1]8'!$E$83</f>
        <v>0</v>
      </c>
      <c r="H58" s="95">
        <f>'[1]8'!$F$83</f>
        <v>0</v>
      </c>
      <c r="I58" s="94">
        <f>'[1]8'!$G$83</f>
        <v>0</v>
      </c>
      <c r="J58" s="96">
        <f>'[1]8'!$H$83</f>
        <v>0</v>
      </c>
      <c r="K58" s="94">
        <f>'[1]8'!$P$83</f>
        <v>0</v>
      </c>
      <c r="L58" s="94">
        <f>'[1]8'!$Y$83</f>
        <v>0</v>
      </c>
      <c r="M58" s="94">
        <f>'[1]8'!$AA$83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49183</v>
      </c>
      <c r="F59" s="81">
        <f t="shared" si="8"/>
        <v>53444</v>
      </c>
      <c r="G59" s="81">
        <f t="shared" si="8"/>
        <v>39733</v>
      </c>
      <c r="H59" s="82">
        <f t="shared" si="8"/>
        <v>48277</v>
      </c>
      <c r="I59" s="81">
        <f t="shared" si="8"/>
        <v>48290</v>
      </c>
      <c r="J59" s="83">
        <f t="shared" si="8"/>
        <v>48250</v>
      </c>
      <c r="K59" s="81">
        <f t="shared" si="8"/>
        <v>52811</v>
      </c>
      <c r="L59" s="81">
        <f t="shared" si="8"/>
        <v>56552</v>
      </c>
      <c r="M59" s="81">
        <f t="shared" si="8"/>
        <v>59380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49183</v>
      </c>
      <c r="F61" s="94">
        <f>'[1]8'!$D$86</f>
        <v>53444</v>
      </c>
      <c r="G61" s="94">
        <f>'[1]8'!$E$86</f>
        <v>39733</v>
      </c>
      <c r="H61" s="95">
        <f>'[1]8'!$F$86</f>
        <v>48277</v>
      </c>
      <c r="I61" s="94">
        <f>'[1]8'!$G$86</f>
        <v>48290</v>
      </c>
      <c r="J61" s="96">
        <f>'[1]8'!$H$86</f>
        <v>48250</v>
      </c>
      <c r="K61" s="94">
        <f>'[1]8'!$P$86</f>
        <v>52811</v>
      </c>
      <c r="L61" s="94">
        <f>'[1]8'!$Y$86</f>
        <v>56552</v>
      </c>
      <c r="M61" s="94">
        <f>'[1]8'!$AA$86</f>
        <v>59380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49074</v>
      </c>
      <c r="F64" s="94">
        <f t="shared" si="9"/>
        <v>25334</v>
      </c>
      <c r="G64" s="94">
        <f t="shared" si="9"/>
        <v>67622</v>
      </c>
      <c r="H64" s="95">
        <f t="shared" si="9"/>
        <v>94248</v>
      </c>
      <c r="I64" s="94">
        <f t="shared" si="9"/>
        <v>64572</v>
      </c>
      <c r="J64" s="96">
        <f t="shared" si="9"/>
        <v>64630</v>
      </c>
      <c r="K64" s="94">
        <f t="shared" si="9"/>
        <v>80760</v>
      </c>
      <c r="L64" s="94">
        <f t="shared" si="9"/>
        <v>75517</v>
      </c>
      <c r="M64" s="94">
        <f t="shared" si="9"/>
        <v>80163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49074</v>
      </c>
      <c r="F65" s="81">
        <f t="shared" si="10"/>
        <v>25334</v>
      </c>
      <c r="G65" s="81">
        <f t="shared" si="10"/>
        <v>67622</v>
      </c>
      <c r="H65" s="82">
        <f t="shared" si="10"/>
        <v>94248</v>
      </c>
      <c r="I65" s="81">
        <f t="shared" si="10"/>
        <v>64572</v>
      </c>
      <c r="J65" s="83">
        <f t="shared" si="10"/>
        <v>64630</v>
      </c>
      <c r="K65" s="81">
        <f t="shared" si="10"/>
        <v>80760</v>
      </c>
      <c r="L65" s="81">
        <f t="shared" si="10"/>
        <v>75517</v>
      </c>
      <c r="M65" s="81">
        <f t="shared" si="10"/>
        <v>80163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49074</v>
      </c>
      <c r="F67" s="94">
        <f>'[1]8'!$D$92</f>
        <v>25334</v>
      </c>
      <c r="G67" s="94">
        <f>'[1]8'!$E$92</f>
        <v>67622</v>
      </c>
      <c r="H67" s="95">
        <f>'[1]8'!$F$92</f>
        <v>94248</v>
      </c>
      <c r="I67" s="94">
        <f>'[1]8'!$G$92</f>
        <v>64572</v>
      </c>
      <c r="J67" s="96">
        <f>'[1]8'!$H$92</f>
        <v>64630</v>
      </c>
      <c r="K67" s="94">
        <f>'[1]8'!$P$92</f>
        <v>80760</v>
      </c>
      <c r="L67" s="94">
        <f>'[1]8'!$Y$92</f>
        <v>75517</v>
      </c>
      <c r="M67" s="96">
        <f>'[1]8'!$AA$92</f>
        <v>80163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0</v>
      </c>
      <c r="F70" s="94">
        <f>'[1]8'!$D$95</f>
        <v>0</v>
      </c>
      <c r="G70" s="94">
        <f>'[1]8'!$E$95</f>
        <v>0</v>
      </c>
      <c r="H70" s="95">
        <f>'[1]8'!$F$95</f>
        <v>0</v>
      </c>
      <c r="I70" s="94">
        <f>'[1]8'!$G$95</f>
        <v>0</v>
      </c>
      <c r="J70" s="96">
        <f>'[1]8'!$H$95</f>
        <v>0</v>
      </c>
      <c r="K70" s="94">
        <f>'[1]8'!$P$95</f>
        <v>0</v>
      </c>
      <c r="L70" s="94">
        <f>'[1]8'!$Y$95</f>
        <v>0</v>
      </c>
      <c r="M70" s="96">
        <f>'[1]8'!$AA$95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0</v>
      </c>
      <c r="F72" s="101">
        <f>'[1]8'!$D$96</f>
        <v>0</v>
      </c>
      <c r="G72" s="101">
        <f>'[1]8'!$E$96</f>
        <v>0</v>
      </c>
      <c r="H72" s="102">
        <f>'[1]8'!$F$96</f>
        <v>0</v>
      </c>
      <c r="I72" s="101">
        <f>'[1]8'!$G$96</f>
        <v>0</v>
      </c>
      <c r="J72" s="103">
        <f>'[1]8'!$H$96</f>
        <v>0</v>
      </c>
      <c r="K72" s="101">
        <f>'[1]8'!$P$96</f>
        <v>0</v>
      </c>
      <c r="L72" s="101">
        <f>'[1]8'!$Y$96</f>
        <v>0</v>
      </c>
      <c r="M72" s="101">
        <f>'[1]8'!$AA$96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151</v>
      </c>
      <c r="F73" s="101">
        <f t="shared" si="12"/>
        <v>66</v>
      </c>
      <c r="G73" s="101">
        <f t="shared" si="12"/>
        <v>111</v>
      </c>
      <c r="H73" s="102">
        <f t="shared" si="12"/>
        <v>1122</v>
      </c>
      <c r="I73" s="101">
        <f t="shared" si="12"/>
        <v>1199</v>
      </c>
      <c r="J73" s="103">
        <f t="shared" si="12"/>
        <v>1067</v>
      </c>
      <c r="K73" s="101">
        <f t="shared" si="12"/>
        <v>1210</v>
      </c>
      <c r="L73" s="101">
        <f t="shared" si="12"/>
        <v>1305</v>
      </c>
      <c r="M73" s="101">
        <f t="shared" si="12"/>
        <v>1371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0</v>
      </c>
      <c r="F74" s="88">
        <f>'[1]8'!$D$98</f>
        <v>0</v>
      </c>
      <c r="G74" s="88">
        <f>'[1]8'!$E$98</f>
        <v>0</v>
      </c>
      <c r="H74" s="89">
        <f>'[1]8'!$F$98</f>
        <v>0</v>
      </c>
      <c r="I74" s="88">
        <f>'[1]8'!$G$98</f>
        <v>0</v>
      </c>
      <c r="J74" s="90">
        <f>'[1]8'!$H$98</f>
        <v>0</v>
      </c>
      <c r="K74" s="88">
        <f>'[1]8'!$P$98</f>
        <v>0</v>
      </c>
      <c r="L74" s="88">
        <f>'[1]8'!$Y$98</f>
        <v>0</v>
      </c>
      <c r="M74" s="88">
        <f>'[1]8'!$AA$98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151</v>
      </c>
      <c r="F75" s="94">
        <f>'[1]8'!$D$99</f>
        <v>66</v>
      </c>
      <c r="G75" s="94">
        <f>'[1]8'!$E$99</f>
        <v>111</v>
      </c>
      <c r="H75" s="95">
        <f>'[1]8'!$F$99</f>
        <v>1122</v>
      </c>
      <c r="I75" s="94">
        <f>'[1]8'!$G$99</f>
        <v>1199</v>
      </c>
      <c r="J75" s="96">
        <f>'[1]8'!$H$99</f>
        <v>1067</v>
      </c>
      <c r="K75" s="94">
        <f>'[1]8'!$P$99</f>
        <v>1210</v>
      </c>
      <c r="L75" s="94">
        <f>'[1]8'!$Y$99</f>
        <v>1305</v>
      </c>
      <c r="M75" s="94">
        <f>'[1]8'!$AA$99</f>
        <v>1371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726</v>
      </c>
      <c r="F77" s="74">
        <f t="shared" si="13"/>
        <v>730</v>
      </c>
      <c r="G77" s="74">
        <f t="shared" si="13"/>
        <v>4577</v>
      </c>
      <c r="H77" s="75">
        <f t="shared" si="13"/>
        <v>2174</v>
      </c>
      <c r="I77" s="74">
        <f t="shared" si="13"/>
        <v>2174</v>
      </c>
      <c r="J77" s="76">
        <f t="shared" si="13"/>
        <v>2174</v>
      </c>
      <c r="K77" s="74">
        <f t="shared" si="13"/>
        <v>1430</v>
      </c>
      <c r="L77" s="74">
        <f t="shared" si="13"/>
        <v>1503</v>
      </c>
      <c r="M77" s="74">
        <f t="shared" si="13"/>
        <v>1578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144</v>
      </c>
      <c r="F78" s="81">
        <f t="shared" si="14"/>
        <v>603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0</v>
      </c>
      <c r="H79" s="89">
        <f>'[1]8'!$F$102</f>
        <v>0</v>
      </c>
      <c r="I79" s="88">
        <f>'[1]8'!$G$102</f>
        <v>0</v>
      </c>
      <c r="J79" s="90">
        <f>'[1]8'!$H$102</f>
        <v>0</v>
      </c>
      <c r="K79" s="88">
        <f>'[1]8'!$P$102</f>
        <v>0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144</v>
      </c>
      <c r="F80" s="94">
        <f>'[1]8'!$D$103</f>
        <v>603</v>
      </c>
      <c r="G80" s="94">
        <f>'[1]8'!$E$103</f>
        <v>0</v>
      </c>
      <c r="H80" s="95">
        <f>'[1]8'!$F$103</f>
        <v>0</v>
      </c>
      <c r="I80" s="94">
        <f>'[1]8'!$G$103</f>
        <v>0</v>
      </c>
      <c r="J80" s="96">
        <f>'[1]8'!$H$103</f>
        <v>0</v>
      </c>
      <c r="K80" s="94">
        <f>'[1]8'!$P$103</f>
        <v>0</v>
      </c>
      <c r="L80" s="94">
        <f>'[1]8'!$Y$103</f>
        <v>0</v>
      </c>
      <c r="M80" s="94">
        <f>'[1]8'!$AA$103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582</v>
      </c>
      <c r="F81" s="101">
        <f t="shared" si="15"/>
        <v>127</v>
      </c>
      <c r="G81" s="101">
        <f t="shared" si="15"/>
        <v>4577</v>
      </c>
      <c r="H81" s="102">
        <f t="shared" si="15"/>
        <v>2174</v>
      </c>
      <c r="I81" s="101">
        <f t="shared" si="15"/>
        <v>2174</v>
      </c>
      <c r="J81" s="103">
        <f t="shared" si="15"/>
        <v>2174</v>
      </c>
      <c r="K81" s="101">
        <f t="shared" si="15"/>
        <v>1430</v>
      </c>
      <c r="L81" s="101">
        <f t="shared" si="15"/>
        <v>1503</v>
      </c>
      <c r="M81" s="101">
        <f t="shared" si="15"/>
        <v>1578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0</v>
      </c>
      <c r="G82" s="88">
        <f>'[1]8'!$E$105</f>
        <v>4052</v>
      </c>
      <c r="H82" s="89">
        <f>'[1]8'!$F$105</f>
        <v>0</v>
      </c>
      <c r="I82" s="88">
        <f>'[1]8'!$G$105</f>
        <v>0</v>
      </c>
      <c r="J82" s="90">
        <f>'[1]8'!$H$105</f>
        <v>0</v>
      </c>
      <c r="K82" s="88">
        <f>'[1]8'!$P$105</f>
        <v>0</v>
      </c>
      <c r="L82" s="88">
        <f>'[1]8'!$Y$105</f>
        <v>0</v>
      </c>
      <c r="M82" s="88">
        <f>'[1]8'!$AA$105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582</v>
      </c>
      <c r="F83" s="94">
        <f>'[1]8'!$D$106</f>
        <v>127</v>
      </c>
      <c r="G83" s="94">
        <f>'[1]8'!$E$106</f>
        <v>525</v>
      </c>
      <c r="H83" s="95">
        <f>'[1]8'!$F$106</f>
        <v>2174</v>
      </c>
      <c r="I83" s="94">
        <f>'[1]8'!$G$106</f>
        <v>2174</v>
      </c>
      <c r="J83" s="96">
        <f>'[1]8'!$H$106</f>
        <v>2174</v>
      </c>
      <c r="K83" s="94">
        <f>'[1]8'!$P$106</f>
        <v>1430</v>
      </c>
      <c r="L83" s="94">
        <f>'[1]8'!$Y$106</f>
        <v>1503</v>
      </c>
      <c r="M83" s="94">
        <f>'[1]8'!$AA$106</f>
        <v>1578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0</v>
      </c>
      <c r="F86" s="101">
        <f>'[1]8'!$D$109</f>
        <v>0</v>
      </c>
      <c r="G86" s="101">
        <f>'[1]8'!$E$109</f>
        <v>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0</v>
      </c>
      <c r="F88" s="101">
        <f>'[1]8'!$D$111</f>
        <v>0</v>
      </c>
      <c r="G88" s="101">
        <f>'[1]8'!$E$111</f>
        <v>0</v>
      </c>
      <c r="H88" s="102">
        <f>'[1]8'!$F$111</f>
        <v>0</v>
      </c>
      <c r="I88" s="101">
        <f>'[1]8'!$G$111</f>
        <v>0</v>
      </c>
      <c r="J88" s="103">
        <f>'[1]8'!$H$111</f>
        <v>0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0</v>
      </c>
      <c r="F90" s="74">
        <f>'[1]8'!$D$112</f>
        <v>0</v>
      </c>
      <c r="G90" s="74">
        <f>'[1]8'!$E$112</f>
        <v>0</v>
      </c>
      <c r="H90" s="75">
        <f>'[1]8'!$F$112</f>
        <v>0</v>
      </c>
      <c r="I90" s="74">
        <f>'[1]8'!$G$112</f>
        <v>0</v>
      </c>
      <c r="J90" s="76">
        <f>'[1]8'!$H$112</f>
        <v>0</v>
      </c>
      <c r="K90" s="74">
        <f>'[1]8'!$P$112</f>
        <v>0</v>
      </c>
      <c r="L90" s="74">
        <f>'[1]8'!$Y$112</f>
        <v>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181075.00782</v>
      </c>
      <c r="F92" s="28">
        <f t="shared" ref="F92:M92" si="16">F4+F51+F77+F90</f>
        <v>172816</v>
      </c>
      <c r="G92" s="28">
        <f t="shared" si="16"/>
        <v>221296</v>
      </c>
      <c r="H92" s="29">
        <f t="shared" si="16"/>
        <v>260588</v>
      </c>
      <c r="I92" s="28">
        <f t="shared" si="16"/>
        <v>259937</v>
      </c>
      <c r="J92" s="30">
        <f t="shared" si="16"/>
        <v>262817</v>
      </c>
      <c r="K92" s="28">
        <f t="shared" si="16"/>
        <v>255096</v>
      </c>
      <c r="L92" s="28">
        <f t="shared" si="16"/>
        <v>270539.84900000005</v>
      </c>
      <c r="M92" s="28">
        <f t="shared" si="16"/>
        <v>286342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'[1]8'!$B$9)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49983</v>
      </c>
      <c r="F4" s="74">
        <f t="shared" ref="F4:M4" si="0">F5+F8+F47</f>
        <v>58836</v>
      </c>
      <c r="G4" s="74">
        <f t="shared" si="0"/>
        <v>68226</v>
      </c>
      <c r="H4" s="75">
        <f t="shared" si="0"/>
        <v>71244</v>
      </c>
      <c r="I4" s="74">
        <f t="shared" si="0"/>
        <v>96506</v>
      </c>
      <c r="J4" s="76">
        <f t="shared" si="0"/>
        <v>99519</v>
      </c>
      <c r="K4" s="74">
        <f t="shared" si="0"/>
        <v>74438</v>
      </c>
      <c r="L4" s="74">
        <f t="shared" si="0"/>
        <v>87665</v>
      </c>
      <c r="M4" s="74">
        <f t="shared" si="0"/>
        <v>93448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26530</v>
      </c>
      <c r="F5" s="81">
        <f t="shared" ref="F5:M5" si="1">SUM(F6:F7)</f>
        <v>29234</v>
      </c>
      <c r="G5" s="81">
        <f t="shared" si="1"/>
        <v>36040</v>
      </c>
      <c r="H5" s="82">
        <f t="shared" si="1"/>
        <v>41014</v>
      </c>
      <c r="I5" s="81">
        <f t="shared" si="1"/>
        <v>45514</v>
      </c>
      <c r="J5" s="83">
        <f t="shared" si="1"/>
        <v>48039</v>
      </c>
      <c r="K5" s="81">
        <f t="shared" si="1"/>
        <v>42921</v>
      </c>
      <c r="L5" s="81">
        <f t="shared" si="1"/>
        <v>50334</v>
      </c>
      <c r="M5" s="81">
        <f t="shared" si="1"/>
        <v>53129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23124</v>
      </c>
      <c r="F6" s="88">
        <f>'[1]8'!D$226</f>
        <v>25502</v>
      </c>
      <c r="G6" s="88">
        <f>'[1]8'!E$226</f>
        <v>31785</v>
      </c>
      <c r="H6" s="89">
        <f>'[1]8'!F$226</f>
        <v>36489</v>
      </c>
      <c r="I6" s="88">
        <f>'[1]8'!G$226</f>
        <v>40989</v>
      </c>
      <c r="J6" s="90">
        <f>'[1]8'!H$226</f>
        <v>43497</v>
      </c>
      <c r="K6" s="88">
        <f>'[1]8'!P$226</f>
        <v>38188</v>
      </c>
      <c r="L6" s="88">
        <f>'[1]8'!Y$226</f>
        <v>44262</v>
      </c>
      <c r="M6" s="88">
        <f>'[1]8'!AA$226</f>
        <v>46430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3406</v>
      </c>
      <c r="F7" s="94">
        <f>'[1]8'!D$227</f>
        <v>3732</v>
      </c>
      <c r="G7" s="94">
        <f>'[1]8'!E$227</f>
        <v>4255</v>
      </c>
      <c r="H7" s="95">
        <f>'[1]8'!F$227</f>
        <v>4525</v>
      </c>
      <c r="I7" s="94">
        <f>'[1]8'!G$227</f>
        <v>4525</v>
      </c>
      <c r="J7" s="96">
        <f>'[1]8'!H$227</f>
        <v>4542</v>
      </c>
      <c r="K7" s="94">
        <f>'[1]8'!P$227</f>
        <v>4733</v>
      </c>
      <c r="L7" s="94">
        <f>'[1]8'!Y$227</f>
        <v>6072</v>
      </c>
      <c r="M7" s="94">
        <f>'[1]8'!AA$227</f>
        <v>6699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23432</v>
      </c>
      <c r="F8" s="81">
        <f t="shared" ref="F8:M8" si="3">SUM(F9:F46)</f>
        <v>29602</v>
      </c>
      <c r="G8" s="81">
        <f t="shared" si="3"/>
        <v>32170</v>
      </c>
      <c r="H8" s="82">
        <f t="shared" si="3"/>
        <v>30230</v>
      </c>
      <c r="I8" s="81">
        <f t="shared" si="3"/>
        <v>50982</v>
      </c>
      <c r="J8" s="83">
        <f t="shared" si="3"/>
        <v>51470</v>
      </c>
      <c r="K8" s="81">
        <f t="shared" si="3"/>
        <v>31507</v>
      </c>
      <c r="L8" s="81">
        <f t="shared" si="3"/>
        <v>37321</v>
      </c>
      <c r="M8" s="81">
        <f t="shared" si="3"/>
        <v>40309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122</v>
      </c>
      <c r="F9" s="88">
        <f>'[1]8'!D$229</f>
        <v>131</v>
      </c>
      <c r="G9" s="88">
        <f>'[1]8'!E$229</f>
        <v>206</v>
      </c>
      <c r="H9" s="89">
        <f>'[1]8'!F$229</f>
        <v>296</v>
      </c>
      <c r="I9" s="88">
        <f>'[1]8'!G$229</f>
        <v>296</v>
      </c>
      <c r="J9" s="90">
        <f>'[1]8'!H$229</f>
        <v>373</v>
      </c>
      <c r="K9" s="88">
        <f>'[1]8'!P$229</f>
        <v>309</v>
      </c>
      <c r="L9" s="88">
        <f>'[1]8'!Y$229</f>
        <v>326</v>
      </c>
      <c r="M9" s="88">
        <f>'[1]8'!AA$229</f>
        <v>341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-30</v>
      </c>
      <c r="F10" s="101">
        <f>'[1]8'!D$230</f>
        <v>1177</v>
      </c>
      <c r="G10" s="101">
        <f>'[1]8'!E$230</f>
        <v>1776</v>
      </c>
      <c r="H10" s="102">
        <f>'[1]8'!F$230</f>
        <v>319</v>
      </c>
      <c r="I10" s="101">
        <f>'[1]8'!G$230</f>
        <v>319</v>
      </c>
      <c r="J10" s="103">
        <f>'[1]8'!H$230</f>
        <v>162</v>
      </c>
      <c r="K10" s="101">
        <f>'[1]8'!P$230</f>
        <v>334</v>
      </c>
      <c r="L10" s="101">
        <f>'[1]8'!Y$230</f>
        <v>352</v>
      </c>
      <c r="M10" s="101">
        <f>'[1]8'!AA$230</f>
        <v>370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67</v>
      </c>
      <c r="F11" s="101">
        <f>'[1]8'!D$231</f>
        <v>172</v>
      </c>
      <c r="G11" s="101">
        <f>'[1]8'!E$231</f>
        <v>622</v>
      </c>
      <c r="H11" s="102">
        <f>'[1]8'!F$231</f>
        <v>382</v>
      </c>
      <c r="I11" s="101">
        <f>'[1]8'!G$231</f>
        <v>382</v>
      </c>
      <c r="J11" s="103">
        <f>'[1]8'!H$231</f>
        <v>560</v>
      </c>
      <c r="K11" s="101">
        <f>'[1]8'!P$231</f>
        <v>390</v>
      </c>
      <c r="L11" s="101">
        <f>'[1]8'!Y$231</f>
        <v>411</v>
      </c>
      <c r="M11" s="101">
        <f>'[1]8'!AA$231</f>
        <v>432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1906</v>
      </c>
      <c r="F12" s="101">
        <f>'[1]8'!D$232</f>
        <v>2877</v>
      </c>
      <c r="G12" s="101">
        <f>'[1]8'!E$232</f>
        <v>2828</v>
      </c>
      <c r="H12" s="102">
        <f>'[1]8'!F$232</f>
        <v>2500</v>
      </c>
      <c r="I12" s="101">
        <f>'[1]8'!G$232</f>
        <v>3150</v>
      </c>
      <c r="J12" s="103">
        <f>'[1]8'!H$232</f>
        <v>3443</v>
      </c>
      <c r="K12" s="101">
        <f>'[1]8'!P$232</f>
        <v>2616</v>
      </c>
      <c r="L12" s="101">
        <f>'[1]8'!Y$232</f>
        <v>2751</v>
      </c>
      <c r="M12" s="101">
        <f>'[1]8'!AA$232</f>
        <v>2889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0</v>
      </c>
      <c r="F13" s="101">
        <f>'[1]8'!D$233</f>
        <v>0</v>
      </c>
      <c r="G13" s="101">
        <f>'[1]8'!E$233</f>
        <v>0</v>
      </c>
      <c r="H13" s="102">
        <f>'[1]8'!F$233</f>
        <v>0</v>
      </c>
      <c r="I13" s="101">
        <f>'[1]8'!G$233</f>
        <v>0</v>
      </c>
      <c r="J13" s="103">
        <f>'[1]8'!H$233</f>
        <v>0</v>
      </c>
      <c r="K13" s="101">
        <f>'[1]8'!P$233</f>
        <v>0</v>
      </c>
      <c r="L13" s="101">
        <f>'[1]8'!Y$233</f>
        <v>0</v>
      </c>
      <c r="M13" s="101">
        <f>'[1]8'!AA$233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329</v>
      </c>
      <c r="F14" s="101">
        <f>'[1]8'!D$234</f>
        <v>335</v>
      </c>
      <c r="G14" s="101">
        <f>'[1]8'!E$234</f>
        <v>603</v>
      </c>
      <c r="H14" s="102">
        <f>'[1]8'!F$234</f>
        <v>694</v>
      </c>
      <c r="I14" s="101">
        <f>'[1]8'!G$234</f>
        <v>694</v>
      </c>
      <c r="J14" s="103">
        <f>'[1]8'!H$234</f>
        <v>532</v>
      </c>
      <c r="K14" s="101">
        <f>'[1]8'!P$234</f>
        <v>637</v>
      </c>
      <c r="L14" s="101">
        <f>'[1]8'!Y$234</f>
        <v>671</v>
      </c>
      <c r="M14" s="101">
        <f>'[1]8'!AA$234</f>
        <v>705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1491</v>
      </c>
      <c r="F15" s="101">
        <f>'[1]8'!D$235</f>
        <v>1469</v>
      </c>
      <c r="G15" s="101">
        <f>'[1]8'!E$235</f>
        <v>1548</v>
      </c>
      <c r="H15" s="102">
        <f>'[1]8'!F$235</f>
        <v>1501</v>
      </c>
      <c r="I15" s="101">
        <f>'[1]8'!G$235</f>
        <v>1901</v>
      </c>
      <c r="J15" s="103">
        <f>'[1]8'!H$235</f>
        <v>1908</v>
      </c>
      <c r="K15" s="101">
        <f>'[1]8'!P$235</f>
        <v>1570</v>
      </c>
      <c r="L15" s="101">
        <f>'[1]8'!Y$235</f>
        <v>1652</v>
      </c>
      <c r="M15" s="101">
        <f>'[1]8'!AA$235</f>
        <v>1734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164</v>
      </c>
      <c r="F16" s="101">
        <f>'[1]8'!D$236</f>
        <v>244</v>
      </c>
      <c r="G16" s="101">
        <f>'[1]8'!E$236</f>
        <v>222</v>
      </c>
      <c r="H16" s="102">
        <f>'[1]8'!F$236</f>
        <v>257</v>
      </c>
      <c r="I16" s="101">
        <f>'[1]8'!G$236</f>
        <v>257</v>
      </c>
      <c r="J16" s="103">
        <f>'[1]8'!H$236</f>
        <v>256</v>
      </c>
      <c r="K16" s="101">
        <f>'[1]8'!P$236</f>
        <v>269</v>
      </c>
      <c r="L16" s="101">
        <f>'[1]8'!Y$236</f>
        <v>284</v>
      </c>
      <c r="M16" s="101">
        <f>'[1]8'!AA$236</f>
        <v>299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0</v>
      </c>
      <c r="F17" s="101">
        <f>'[1]8'!D$237</f>
        <v>0</v>
      </c>
      <c r="G17" s="101">
        <f>'[1]8'!E$237</f>
        <v>0</v>
      </c>
      <c r="H17" s="102">
        <f>'[1]8'!F$237</f>
        <v>5</v>
      </c>
      <c r="I17" s="101">
        <f>'[1]8'!G$237</f>
        <v>5</v>
      </c>
      <c r="J17" s="103">
        <f>'[1]8'!H$237</f>
        <v>0</v>
      </c>
      <c r="K17" s="101">
        <f>'[1]8'!P$237</f>
        <v>6</v>
      </c>
      <c r="L17" s="101">
        <f>'[1]8'!Y$237</f>
        <v>6</v>
      </c>
      <c r="M17" s="101">
        <f>'[1]8'!AA$237</f>
        <v>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0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69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192</v>
      </c>
      <c r="F21" s="101">
        <f>'[1]8'!D$241</f>
        <v>835</v>
      </c>
      <c r="G21" s="101">
        <f>'[1]8'!E$241</f>
        <v>262</v>
      </c>
      <c r="H21" s="102">
        <f>'[1]8'!F$241</f>
        <v>165</v>
      </c>
      <c r="I21" s="101">
        <f>'[1]8'!G$241</f>
        <v>815</v>
      </c>
      <c r="J21" s="103">
        <f>'[1]8'!H$241</f>
        <v>450</v>
      </c>
      <c r="K21" s="101">
        <f>'[1]8'!P$241</f>
        <v>173</v>
      </c>
      <c r="L21" s="101">
        <f>'[1]8'!Y$241</f>
        <v>182</v>
      </c>
      <c r="M21" s="101">
        <f>'[1]8'!AA$241</f>
        <v>191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70</v>
      </c>
      <c r="F22" s="101">
        <f>'[1]8'!D$242</f>
        <v>77</v>
      </c>
      <c r="G22" s="101">
        <f>'[1]8'!E$242</f>
        <v>288</v>
      </c>
      <c r="H22" s="102">
        <f>'[1]8'!F$242</f>
        <v>116</v>
      </c>
      <c r="I22" s="101">
        <f>'[1]8'!G$242</f>
        <v>116</v>
      </c>
      <c r="J22" s="103">
        <f>'[1]8'!H$242</f>
        <v>152</v>
      </c>
      <c r="K22" s="101">
        <f>'[1]8'!P$242</f>
        <v>119</v>
      </c>
      <c r="L22" s="101">
        <f>'[1]8'!Y$242</f>
        <v>124</v>
      </c>
      <c r="M22" s="101">
        <f>'[1]8'!AA$242</f>
        <v>129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103</v>
      </c>
      <c r="F23" s="101">
        <f>'[1]8'!D$243</f>
        <v>1274</v>
      </c>
      <c r="G23" s="101">
        <f>'[1]8'!E$243</f>
        <v>83</v>
      </c>
      <c r="H23" s="102">
        <f>'[1]8'!F$243</f>
        <v>48</v>
      </c>
      <c r="I23" s="101">
        <f>'[1]8'!G$243</f>
        <v>48</v>
      </c>
      <c r="J23" s="103">
        <f>'[1]8'!H$243</f>
        <v>439</v>
      </c>
      <c r="K23" s="101">
        <f>'[1]8'!P$243</f>
        <v>50</v>
      </c>
      <c r="L23" s="101">
        <f>'[1]8'!Y$243</f>
        <v>53</v>
      </c>
      <c r="M23" s="101">
        <f>'[1]8'!AA$243</f>
        <v>56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0</v>
      </c>
      <c r="F24" s="101">
        <f>'[1]8'!D$244</f>
        <v>0</v>
      </c>
      <c r="G24" s="101">
        <f>'[1]8'!E$244</f>
        <v>0</v>
      </c>
      <c r="H24" s="102">
        <f>'[1]8'!F$244</f>
        <v>0</v>
      </c>
      <c r="I24" s="101">
        <f>'[1]8'!G$244</f>
        <v>0</v>
      </c>
      <c r="J24" s="103">
        <f>'[1]8'!H$244</f>
        <v>0</v>
      </c>
      <c r="K24" s="101">
        <f>'[1]8'!P$244</f>
        <v>0</v>
      </c>
      <c r="L24" s="101">
        <f>'[1]8'!Y$244</f>
        <v>0</v>
      </c>
      <c r="M24" s="101">
        <f>'[1]8'!AA$244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3419</v>
      </c>
      <c r="F25" s="101">
        <f>'[1]8'!D$245</f>
        <v>3642</v>
      </c>
      <c r="G25" s="101">
        <f>'[1]8'!E$245</f>
        <v>3687</v>
      </c>
      <c r="H25" s="102">
        <f>'[1]8'!F$245</f>
        <v>4200</v>
      </c>
      <c r="I25" s="101">
        <f>'[1]8'!G$245</f>
        <v>4200</v>
      </c>
      <c r="J25" s="103">
        <f>'[1]8'!H$245</f>
        <v>4876</v>
      </c>
      <c r="K25" s="101">
        <f>'[1]8'!P$245</f>
        <v>4260</v>
      </c>
      <c r="L25" s="101">
        <f>'[1]8'!Y$245</f>
        <v>4400</v>
      </c>
      <c r="M25" s="101">
        <f>'[1]8'!AA$245</f>
        <v>4620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0</v>
      </c>
      <c r="F27" s="101">
        <f>'[1]8'!D$247</f>
        <v>0</v>
      </c>
      <c r="G27" s="101">
        <f>'[1]8'!E$247</f>
        <v>5</v>
      </c>
      <c r="H27" s="102">
        <f>'[1]8'!F$247</f>
        <v>0</v>
      </c>
      <c r="I27" s="101">
        <f>'[1]8'!G$247</f>
        <v>0</v>
      </c>
      <c r="J27" s="103">
        <f>'[1]8'!H$247</f>
        <v>48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0</v>
      </c>
      <c r="H28" s="102">
        <f>'[1]8'!F$248</f>
        <v>0</v>
      </c>
      <c r="I28" s="101">
        <f>'[1]8'!G$248</f>
        <v>0</v>
      </c>
      <c r="J28" s="103">
        <f>'[1]8'!H$248</f>
        <v>0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81</v>
      </c>
      <c r="F29" s="101">
        <f>'[1]8'!D$249</f>
        <v>34</v>
      </c>
      <c r="G29" s="101">
        <f>'[1]8'!E$249</f>
        <v>109</v>
      </c>
      <c r="H29" s="102">
        <f>'[1]8'!F$249</f>
        <v>85</v>
      </c>
      <c r="I29" s="101">
        <f>'[1]8'!G$249</f>
        <v>85</v>
      </c>
      <c r="J29" s="103">
        <f>'[1]8'!H$249</f>
        <v>136</v>
      </c>
      <c r="K29" s="101">
        <f>'[1]8'!P$249</f>
        <v>88</v>
      </c>
      <c r="L29" s="101">
        <f>'[1]8'!Y$249</f>
        <v>93</v>
      </c>
      <c r="M29" s="101">
        <f>'[1]8'!AA$249</f>
        <v>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0</v>
      </c>
      <c r="F30" s="101">
        <f>'[1]8'!D$250</f>
        <v>0</v>
      </c>
      <c r="G30" s="101">
        <f>'[1]8'!E$250</f>
        <v>0</v>
      </c>
      <c r="H30" s="102">
        <f>'[1]8'!F$250</f>
        <v>0</v>
      </c>
      <c r="I30" s="101">
        <f>'[1]8'!G$250</f>
        <v>0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11</v>
      </c>
      <c r="F31" s="101">
        <f>'[1]8'!D$251</f>
        <v>0</v>
      </c>
      <c r="G31" s="101">
        <f>'[1]8'!E$251</f>
        <v>0</v>
      </c>
      <c r="H31" s="102">
        <f>'[1]8'!F$251</f>
        <v>35</v>
      </c>
      <c r="I31" s="101">
        <f>'[1]8'!G$251</f>
        <v>35</v>
      </c>
      <c r="J31" s="103">
        <f>'[1]8'!H$251</f>
        <v>10</v>
      </c>
      <c r="K31" s="101">
        <f>'[1]8'!P$251</f>
        <v>37</v>
      </c>
      <c r="L31" s="101">
        <f>'[1]8'!Y$251</f>
        <v>39</v>
      </c>
      <c r="M31" s="101">
        <f>'[1]8'!AA$251</f>
        <v>41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7</v>
      </c>
      <c r="F32" s="101">
        <f>'[1]8'!D$252</f>
        <v>1</v>
      </c>
      <c r="G32" s="101">
        <f>'[1]8'!E$252</f>
        <v>0</v>
      </c>
      <c r="H32" s="102">
        <f>'[1]8'!F$252</f>
        <v>8</v>
      </c>
      <c r="I32" s="101">
        <f>'[1]8'!G$252</f>
        <v>1008</v>
      </c>
      <c r="J32" s="103">
        <f>'[1]8'!H$252</f>
        <v>1304</v>
      </c>
      <c r="K32" s="101">
        <f>'[1]8'!P$252</f>
        <v>8</v>
      </c>
      <c r="L32" s="101">
        <f>'[1]8'!Y$252</f>
        <v>8</v>
      </c>
      <c r="M32" s="101">
        <f>'[1]8'!AA$252</f>
        <v>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0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0</v>
      </c>
      <c r="G36" s="101">
        <f>'[1]8'!E$256</f>
        <v>0</v>
      </c>
      <c r="H36" s="102">
        <f>'[1]8'!F$256</f>
        <v>0</v>
      </c>
      <c r="I36" s="101">
        <f>'[1]8'!G$256</f>
        <v>0</v>
      </c>
      <c r="J36" s="103">
        <f>'[1]8'!H$256</f>
        <v>0</v>
      </c>
      <c r="K36" s="101">
        <f>'[1]8'!P$256</f>
        <v>0</v>
      </c>
      <c r="L36" s="101">
        <f>'[1]8'!Y$256</f>
        <v>0</v>
      </c>
      <c r="M36" s="101">
        <f>'[1]8'!AA$256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159</v>
      </c>
      <c r="F37" s="101">
        <f>'[1]8'!D$257</f>
        <v>115</v>
      </c>
      <c r="G37" s="101">
        <f>'[1]8'!E$257</f>
        <v>244</v>
      </c>
      <c r="H37" s="102">
        <f>'[1]8'!F$257</f>
        <v>206</v>
      </c>
      <c r="I37" s="101">
        <f>'[1]8'!G$257</f>
        <v>206</v>
      </c>
      <c r="J37" s="103">
        <f>'[1]8'!H$257</f>
        <v>153</v>
      </c>
      <c r="K37" s="101">
        <f>'[1]8'!P$257</f>
        <v>216</v>
      </c>
      <c r="L37" s="101">
        <f>'[1]8'!Y$257</f>
        <v>228</v>
      </c>
      <c r="M37" s="101">
        <f>'[1]8'!AA$257</f>
        <v>240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689</v>
      </c>
      <c r="F38" s="101">
        <f>'[1]8'!D$258</f>
        <v>848</v>
      </c>
      <c r="G38" s="101">
        <f>'[1]8'!E$258</f>
        <v>773</v>
      </c>
      <c r="H38" s="102">
        <f>'[1]8'!F$258</f>
        <v>1012</v>
      </c>
      <c r="I38" s="101">
        <f>'[1]8'!G$258</f>
        <v>1166</v>
      </c>
      <c r="J38" s="103">
        <f>'[1]8'!H$258</f>
        <v>1068</v>
      </c>
      <c r="K38" s="101">
        <f>'[1]8'!P$258</f>
        <v>1051</v>
      </c>
      <c r="L38" s="101">
        <f>'[1]8'!Y$258</f>
        <v>1106</v>
      </c>
      <c r="M38" s="101">
        <f>'[1]8'!AA$258</f>
        <v>1161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10056</v>
      </c>
      <c r="F39" s="101">
        <f>'[1]8'!D$259</f>
        <v>10767</v>
      </c>
      <c r="G39" s="101">
        <f>'[1]8'!E$259</f>
        <v>12115</v>
      </c>
      <c r="H39" s="102">
        <f>'[1]8'!F$259</f>
        <v>10909</v>
      </c>
      <c r="I39" s="101">
        <f>'[1]8'!G$259</f>
        <v>14909</v>
      </c>
      <c r="J39" s="103">
        <f>'[1]8'!H$259</f>
        <v>11376</v>
      </c>
      <c r="K39" s="101">
        <f>'[1]8'!P$259</f>
        <v>11391</v>
      </c>
      <c r="L39" s="101">
        <f>'[1]8'!Y$259</f>
        <v>15006</v>
      </c>
      <c r="M39" s="101">
        <f>'[1]8'!AA$259</f>
        <v>16605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1478</v>
      </c>
      <c r="F40" s="101">
        <f>'[1]8'!D$260</f>
        <v>1861</v>
      </c>
      <c r="G40" s="101">
        <f>'[1]8'!E$260</f>
        <v>2215</v>
      </c>
      <c r="H40" s="102">
        <f>'[1]8'!F$260</f>
        <v>1620</v>
      </c>
      <c r="I40" s="101">
        <f>'[1]8'!G$260</f>
        <v>14712</v>
      </c>
      <c r="J40" s="103">
        <f>'[1]8'!H$260</f>
        <v>18076</v>
      </c>
      <c r="K40" s="101">
        <f>'[1]8'!P$260</f>
        <v>1695</v>
      </c>
      <c r="L40" s="101">
        <f>'[1]8'!Y$260</f>
        <v>3872</v>
      </c>
      <c r="M40" s="101">
        <f>'[1]8'!AA$260</f>
        <v>4339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0</v>
      </c>
      <c r="F41" s="101">
        <f>'[1]8'!D$261</f>
        <v>0</v>
      </c>
      <c r="G41" s="101">
        <f>'[1]8'!E$261</f>
        <v>0</v>
      </c>
      <c r="H41" s="102">
        <f>'[1]8'!F$261</f>
        <v>0</v>
      </c>
      <c r="I41" s="101">
        <f>'[1]8'!G$261</f>
        <v>0</v>
      </c>
      <c r="J41" s="103">
        <f>'[1]8'!H$261</f>
        <v>6</v>
      </c>
      <c r="K41" s="101">
        <f>'[1]8'!P$261</f>
        <v>0</v>
      </c>
      <c r="L41" s="101">
        <f>'[1]8'!Y$261</f>
        <v>0</v>
      </c>
      <c r="M41" s="101">
        <f>'[1]8'!AA$261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2462</v>
      </c>
      <c r="F42" s="101">
        <f>'[1]8'!D$262</f>
        <v>3192</v>
      </c>
      <c r="G42" s="101">
        <f>'[1]8'!E$262</f>
        <v>3860</v>
      </c>
      <c r="H42" s="102">
        <f>'[1]8'!F$262</f>
        <v>4971</v>
      </c>
      <c r="I42" s="101">
        <f>'[1]8'!G$262</f>
        <v>5777</v>
      </c>
      <c r="J42" s="103">
        <f>'[1]8'!H$262</f>
        <v>5199</v>
      </c>
      <c r="K42" s="101">
        <f>'[1]8'!P$262</f>
        <v>5342</v>
      </c>
      <c r="L42" s="101">
        <f>'[1]8'!Y$262</f>
        <v>4765</v>
      </c>
      <c r="M42" s="101">
        <f>'[1]8'!AA$262</f>
        <v>5002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509</v>
      </c>
      <c r="F43" s="101">
        <f>'[1]8'!D$263</f>
        <v>322</v>
      </c>
      <c r="G43" s="101">
        <f>'[1]8'!E$263</f>
        <v>297</v>
      </c>
      <c r="H43" s="102">
        <f>'[1]8'!F$263</f>
        <v>500</v>
      </c>
      <c r="I43" s="101">
        <f>'[1]8'!G$263</f>
        <v>500</v>
      </c>
      <c r="J43" s="103">
        <f>'[1]8'!H$263</f>
        <v>355</v>
      </c>
      <c r="K43" s="101">
        <f>'[1]8'!P$263</f>
        <v>523</v>
      </c>
      <c r="L43" s="101">
        <f>'[1]8'!Y$263</f>
        <v>551</v>
      </c>
      <c r="M43" s="101">
        <f>'[1]8'!AA$263</f>
        <v>579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15</v>
      </c>
      <c r="F44" s="101">
        <f>'[1]8'!D$264</f>
        <v>68</v>
      </c>
      <c r="G44" s="101">
        <f>'[1]8'!E$264</f>
        <v>226</v>
      </c>
      <c r="H44" s="102">
        <f>'[1]8'!F$264</f>
        <v>102</v>
      </c>
      <c r="I44" s="101">
        <f>'[1]8'!G$264</f>
        <v>102</v>
      </c>
      <c r="J44" s="103">
        <f>'[1]8'!H$264</f>
        <v>370</v>
      </c>
      <c r="K44" s="101">
        <f>'[1]8'!P$264</f>
        <v>110</v>
      </c>
      <c r="L44" s="101">
        <f>'[1]8'!Y$264</f>
        <v>111</v>
      </c>
      <c r="M44" s="101">
        <f>'[1]8'!AA$264</f>
        <v>117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132</v>
      </c>
      <c r="F45" s="101">
        <f>'[1]8'!D$265</f>
        <v>84</v>
      </c>
      <c r="G45" s="101">
        <f>'[1]8'!E$265</f>
        <v>201</v>
      </c>
      <c r="H45" s="102">
        <f>'[1]8'!F$265</f>
        <v>299</v>
      </c>
      <c r="I45" s="101">
        <f>'[1]8'!G$265</f>
        <v>299</v>
      </c>
      <c r="J45" s="103">
        <f>'[1]8'!H$265</f>
        <v>214</v>
      </c>
      <c r="K45" s="101">
        <f>'[1]8'!P$265</f>
        <v>313</v>
      </c>
      <c r="L45" s="101">
        <f>'[1]8'!Y$265</f>
        <v>330</v>
      </c>
      <c r="M45" s="101">
        <f>'[1]8'!AA$265</f>
        <v>347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0</v>
      </c>
      <c r="F46" s="94">
        <f>'[1]8'!D$266</f>
        <v>8</v>
      </c>
      <c r="G46" s="94">
        <f>'[1]8'!E$266</f>
        <v>0</v>
      </c>
      <c r="H46" s="95">
        <f>'[1]8'!F$266</f>
        <v>0</v>
      </c>
      <c r="I46" s="94">
        <f>'[1]8'!G$266</f>
        <v>0</v>
      </c>
      <c r="J46" s="96">
        <f>'[1]8'!H$266</f>
        <v>4</v>
      </c>
      <c r="K46" s="94">
        <f>'[1]8'!P$266</f>
        <v>0</v>
      </c>
      <c r="L46" s="94">
        <f>'[1]8'!Y$266</f>
        <v>0</v>
      </c>
      <c r="M46" s="94">
        <f>'[1]8'!AA$266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21</v>
      </c>
      <c r="F47" s="81">
        <f t="shared" ref="F47:M47" si="5">SUM(F48:F49)</f>
        <v>0</v>
      </c>
      <c r="G47" s="81">
        <f t="shared" si="5"/>
        <v>16</v>
      </c>
      <c r="H47" s="82">
        <f t="shared" si="5"/>
        <v>0</v>
      </c>
      <c r="I47" s="81">
        <f t="shared" si="5"/>
        <v>10</v>
      </c>
      <c r="J47" s="83">
        <f t="shared" si="5"/>
        <v>10</v>
      </c>
      <c r="K47" s="81">
        <f t="shared" si="5"/>
        <v>10</v>
      </c>
      <c r="L47" s="81">
        <f t="shared" si="5"/>
        <v>10</v>
      </c>
      <c r="M47" s="81">
        <f t="shared" si="5"/>
        <v>10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21</v>
      </c>
      <c r="F48" s="88">
        <f>'[1]8'!D$268</f>
        <v>0</v>
      </c>
      <c r="G48" s="88">
        <f>'[1]8'!E$268</f>
        <v>16</v>
      </c>
      <c r="H48" s="89">
        <f>'[1]8'!F$268</f>
        <v>0</v>
      </c>
      <c r="I48" s="88">
        <f>'[1]8'!G$268</f>
        <v>10</v>
      </c>
      <c r="J48" s="90">
        <f>'[1]8'!H$268</f>
        <v>10</v>
      </c>
      <c r="K48" s="88">
        <f>'[1]8'!P$268</f>
        <v>10</v>
      </c>
      <c r="L48" s="88">
        <f>'[1]8'!Y$268</f>
        <v>10</v>
      </c>
      <c r="M48" s="88">
        <f>'[1]8'!AA$268</f>
        <v>10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1053</v>
      </c>
      <c r="F51" s="74">
        <f t="shared" ref="F51:M51" si="7">F52+F59+F62+F63+F64+F72+F73</f>
        <v>127</v>
      </c>
      <c r="G51" s="74">
        <f t="shared" si="7"/>
        <v>174</v>
      </c>
      <c r="H51" s="75">
        <f t="shared" si="7"/>
        <v>1262</v>
      </c>
      <c r="I51" s="74">
        <f t="shared" si="7"/>
        <v>1275</v>
      </c>
      <c r="J51" s="76">
        <f t="shared" si="7"/>
        <v>1142</v>
      </c>
      <c r="K51" s="74">
        <f t="shared" si="7"/>
        <v>1360</v>
      </c>
      <c r="L51" s="74">
        <f t="shared" si="7"/>
        <v>1463</v>
      </c>
      <c r="M51" s="74">
        <f t="shared" si="7"/>
        <v>1537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0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0</v>
      </c>
      <c r="G58" s="94">
        <f>'[1]8'!E$277</f>
        <v>0</v>
      </c>
      <c r="H58" s="95">
        <f>'[1]8'!F$277</f>
        <v>0</v>
      </c>
      <c r="I58" s="94">
        <f>'[1]8'!G$277</f>
        <v>0</v>
      </c>
      <c r="J58" s="96">
        <f>'[1]8'!H$277</f>
        <v>0</v>
      </c>
      <c r="K58" s="94">
        <f>'[1]8'!P$277</f>
        <v>0</v>
      </c>
      <c r="L58" s="94">
        <f>'[1]8'!Y$277</f>
        <v>0</v>
      </c>
      <c r="M58" s="94">
        <f>'[1]8'!AA$277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1053</v>
      </c>
      <c r="F59" s="81">
        <f t="shared" ref="F59:M59" si="15">SUM(F60:F61)</f>
        <v>84</v>
      </c>
      <c r="G59" s="81">
        <f t="shared" si="15"/>
        <v>174</v>
      </c>
      <c r="H59" s="82">
        <f t="shared" si="15"/>
        <v>140</v>
      </c>
      <c r="I59" s="81">
        <f t="shared" si="15"/>
        <v>153</v>
      </c>
      <c r="J59" s="83">
        <f t="shared" si="15"/>
        <v>113</v>
      </c>
      <c r="K59" s="81">
        <f t="shared" si="15"/>
        <v>150</v>
      </c>
      <c r="L59" s="81">
        <f t="shared" si="15"/>
        <v>158</v>
      </c>
      <c r="M59" s="81">
        <f t="shared" si="15"/>
        <v>166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1053</v>
      </c>
      <c r="F61" s="94">
        <f>'[1]8'!D$280</f>
        <v>84</v>
      </c>
      <c r="G61" s="94">
        <f>'[1]8'!E$280</f>
        <v>174</v>
      </c>
      <c r="H61" s="95">
        <f>'[1]8'!F$280</f>
        <v>140</v>
      </c>
      <c r="I61" s="94">
        <f>'[1]8'!G$280</f>
        <v>153</v>
      </c>
      <c r="J61" s="96">
        <f>'[1]8'!H$280</f>
        <v>113</v>
      </c>
      <c r="K61" s="94">
        <f>'[1]8'!P$280</f>
        <v>150</v>
      </c>
      <c r="L61" s="94">
        <f>'[1]8'!Y$280</f>
        <v>158</v>
      </c>
      <c r="M61" s="94">
        <f>'[1]8'!AA$280</f>
        <v>166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17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17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17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43</v>
      </c>
      <c r="G73" s="101">
        <f t="shared" si="23"/>
        <v>0</v>
      </c>
      <c r="H73" s="102">
        <f t="shared" si="23"/>
        <v>1122</v>
      </c>
      <c r="I73" s="101">
        <f t="shared" si="23"/>
        <v>1122</v>
      </c>
      <c r="J73" s="103">
        <f t="shared" si="23"/>
        <v>1012</v>
      </c>
      <c r="K73" s="101">
        <f t="shared" si="23"/>
        <v>1210</v>
      </c>
      <c r="L73" s="101">
        <f t="shared" si="23"/>
        <v>1305</v>
      </c>
      <c r="M73" s="101">
        <f t="shared" si="23"/>
        <v>1371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0</v>
      </c>
      <c r="F74" s="88">
        <f>'[1]8'!D$292</f>
        <v>0</v>
      </c>
      <c r="G74" s="88">
        <f>'[1]8'!E$292</f>
        <v>0</v>
      </c>
      <c r="H74" s="89">
        <f>'[1]8'!F$292</f>
        <v>0</v>
      </c>
      <c r="I74" s="88">
        <f>'[1]8'!G$292</f>
        <v>0</v>
      </c>
      <c r="J74" s="90">
        <f>'[1]8'!H$292</f>
        <v>0</v>
      </c>
      <c r="K74" s="88">
        <f>'[1]8'!P$292</f>
        <v>0</v>
      </c>
      <c r="L74" s="88">
        <f>'[1]8'!Y$292</f>
        <v>0</v>
      </c>
      <c r="M74" s="88">
        <f>'[1]8'!AA$292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0</v>
      </c>
      <c r="F75" s="94">
        <f>'[1]8'!D$293</f>
        <v>43</v>
      </c>
      <c r="G75" s="94">
        <f>'[1]8'!E$293</f>
        <v>0</v>
      </c>
      <c r="H75" s="95">
        <f>'[1]8'!F$293</f>
        <v>1122</v>
      </c>
      <c r="I75" s="94">
        <f>'[1]8'!G$293</f>
        <v>1122</v>
      </c>
      <c r="J75" s="96">
        <f>'[1]8'!H$293</f>
        <v>1012</v>
      </c>
      <c r="K75" s="94">
        <f>'[1]8'!P$293</f>
        <v>1210</v>
      </c>
      <c r="L75" s="94">
        <f>'[1]8'!Y$293</f>
        <v>1305</v>
      </c>
      <c r="M75" s="94">
        <f>'[1]8'!AA$293</f>
        <v>1371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726</v>
      </c>
      <c r="F77" s="74">
        <f t="shared" ref="F77:M77" si="25">F78+F81+F84+F85+F86+F87+F88</f>
        <v>690</v>
      </c>
      <c r="G77" s="74">
        <f t="shared" si="25"/>
        <v>4577</v>
      </c>
      <c r="H77" s="75">
        <f t="shared" si="25"/>
        <v>2174</v>
      </c>
      <c r="I77" s="74">
        <f t="shared" si="25"/>
        <v>2174</v>
      </c>
      <c r="J77" s="76">
        <f t="shared" si="25"/>
        <v>2174</v>
      </c>
      <c r="K77" s="74">
        <f t="shared" si="25"/>
        <v>1430</v>
      </c>
      <c r="L77" s="74">
        <f t="shared" si="25"/>
        <v>1503</v>
      </c>
      <c r="M77" s="74">
        <f t="shared" si="25"/>
        <v>1578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144</v>
      </c>
      <c r="F78" s="81">
        <f t="shared" ref="F78:M78" si="27">SUM(F79:F80)</f>
        <v>580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0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144</v>
      </c>
      <c r="F80" s="94">
        <f>'[1]8'!D$297</f>
        <v>580</v>
      </c>
      <c r="G80" s="94">
        <f>'[1]8'!E$297</f>
        <v>0</v>
      </c>
      <c r="H80" s="95">
        <f>'[1]8'!F$297</f>
        <v>0</v>
      </c>
      <c r="I80" s="94">
        <f>'[1]8'!G$297</f>
        <v>0</v>
      </c>
      <c r="J80" s="96">
        <f>'[1]8'!H$297</f>
        <v>0</v>
      </c>
      <c r="K80" s="94">
        <f>'[1]8'!P$297</f>
        <v>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582</v>
      </c>
      <c r="F81" s="101">
        <f t="shared" ref="F81:M81" si="29">SUM(F82:F83)</f>
        <v>110</v>
      </c>
      <c r="G81" s="101">
        <f t="shared" si="29"/>
        <v>4577</v>
      </c>
      <c r="H81" s="102">
        <f t="shared" si="29"/>
        <v>2174</v>
      </c>
      <c r="I81" s="101">
        <f t="shared" si="29"/>
        <v>2174</v>
      </c>
      <c r="J81" s="103">
        <f t="shared" si="29"/>
        <v>2174</v>
      </c>
      <c r="K81" s="101">
        <f t="shared" si="29"/>
        <v>1430</v>
      </c>
      <c r="L81" s="101">
        <f t="shared" si="29"/>
        <v>1503</v>
      </c>
      <c r="M81" s="101">
        <f t="shared" si="29"/>
        <v>1578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0</v>
      </c>
      <c r="G82" s="88">
        <f>'[1]8'!E$299</f>
        <v>4052</v>
      </c>
      <c r="H82" s="89">
        <f>'[1]8'!F$299</f>
        <v>0</v>
      </c>
      <c r="I82" s="88">
        <f>'[1]8'!G$299</f>
        <v>0</v>
      </c>
      <c r="J82" s="90">
        <f>'[1]8'!H$299</f>
        <v>0</v>
      </c>
      <c r="K82" s="88">
        <f>'[1]8'!P$299</f>
        <v>0</v>
      </c>
      <c r="L82" s="88">
        <f>'[1]8'!Y$299</f>
        <v>0</v>
      </c>
      <c r="M82" s="88">
        <f>'[1]8'!AA$299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582</v>
      </c>
      <c r="F83" s="94">
        <f>'[1]8'!D$300</f>
        <v>110</v>
      </c>
      <c r="G83" s="94">
        <f>'[1]8'!E$300</f>
        <v>525</v>
      </c>
      <c r="H83" s="95">
        <f>'[1]8'!F$300</f>
        <v>2174</v>
      </c>
      <c r="I83" s="94">
        <f>'[1]8'!G$300</f>
        <v>2174</v>
      </c>
      <c r="J83" s="96">
        <f>'[1]8'!H$300</f>
        <v>2174</v>
      </c>
      <c r="K83" s="94">
        <f>'[1]8'!P$300</f>
        <v>1430</v>
      </c>
      <c r="L83" s="94">
        <f>'[1]8'!Y$300</f>
        <v>1503</v>
      </c>
      <c r="M83" s="94">
        <f>'[1]8'!AA$300</f>
        <v>1578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0</v>
      </c>
      <c r="F88" s="101">
        <f>'[1]8'!D$305</f>
        <v>0</v>
      </c>
      <c r="G88" s="101">
        <f>'[1]8'!E$305</f>
        <v>0</v>
      </c>
      <c r="H88" s="102">
        <f>'[1]8'!F$305</f>
        <v>0</v>
      </c>
      <c r="I88" s="101">
        <f>'[1]8'!G$305</f>
        <v>0</v>
      </c>
      <c r="J88" s="103">
        <f>'[1]8'!H$305</f>
        <v>0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0</v>
      </c>
      <c r="F90" s="74">
        <f>'[1]8'!D$306</f>
        <v>0</v>
      </c>
      <c r="G90" s="74">
        <f>'[1]8'!E$306</f>
        <v>0</v>
      </c>
      <c r="H90" s="75">
        <f>'[1]8'!F$306</f>
        <v>0</v>
      </c>
      <c r="I90" s="74">
        <f>'[1]8'!G$306</f>
        <v>0</v>
      </c>
      <c r="J90" s="76">
        <f>'[1]8'!H$306</f>
        <v>0</v>
      </c>
      <c r="K90" s="74">
        <f>'[1]8'!P$306</f>
        <v>0</v>
      </c>
      <c r="L90" s="74">
        <f>'[1]8'!Y$306</f>
        <v>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51762</v>
      </c>
      <c r="F92" s="28">
        <f t="shared" ref="F92:M92" si="30">F4+F51+F77+F90</f>
        <v>59653</v>
      </c>
      <c r="G92" s="28">
        <f t="shared" si="30"/>
        <v>72977</v>
      </c>
      <c r="H92" s="29">
        <f t="shared" si="30"/>
        <v>74680</v>
      </c>
      <c r="I92" s="28">
        <f t="shared" si="30"/>
        <v>99955</v>
      </c>
      <c r="J92" s="30">
        <f t="shared" si="30"/>
        <v>102835</v>
      </c>
      <c r="K92" s="28">
        <f t="shared" si="30"/>
        <v>77228</v>
      </c>
      <c r="L92" s="28">
        <f t="shared" si="30"/>
        <v>90631</v>
      </c>
      <c r="M92" s="28">
        <f t="shared" si="30"/>
        <v>96563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'[1]8'!$B$10)</f>
        <v>Table B.2b: Payments and estimates by economic classification: Integrated Economic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13279.007820000001</v>
      </c>
      <c r="F4" s="74">
        <f t="shared" ref="F4:M4" si="0">F5+F8+F47</f>
        <v>13346</v>
      </c>
      <c r="G4" s="74">
        <f t="shared" si="0"/>
        <v>12716</v>
      </c>
      <c r="H4" s="75">
        <f t="shared" si="0"/>
        <v>15788</v>
      </c>
      <c r="I4" s="74">
        <f t="shared" si="0"/>
        <v>21065</v>
      </c>
      <c r="J4" s="76">
        <f t="shared" si="0"/>
        <v>21065</v>
      </c>
      <c r="K4" s="74">
        <f t="shared" si="0"/>
        <v>16546</v>
      </c>
      <c r="L4" s="74">
        <f t="shared" si="0"/>
        <v>17422</v>
      </c>
      <c r="M4" s="74">
        <f t="shared" si="0"/>
        <v>18294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9611.2401900000004</v>
      </c>
      <c r="F5" s="81">
        <f t="shared" ref="F5:M5" si="1">SUM(F6:F7)</f>
        <v>10289</v>
      </c>
      <c r="G5" s="81">
        <f t="shared" si="1"/>
        <v>10248</v>
      </c>
      <c r="H5" s="82">
        <f t="shared" si="1"/>
        <v>12568</v>
      </c>
      <c r="I5" s="81">
        <f t="shared" si="1"/>
        <v>12968</v>
      </c>
      <c r="J5" s="83">
        <f t="shared" si="1"/>
        <v>12968</v>
      </c>
      <c r="K5" s="81">
        <f t="shared" si="1"/>
        <v>13197</v>
      </c>
      <c r="L5" s="81">
        <f t="shared" si="1"/>
        <v>13897</v>
      </c>
      <c r="M5" s="81">
        <f t="shared" si="1"/>
        <v>14592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8468.61787</v>
      </c>
      <c r="F6" s="88">
        <f>'[1]8'!D$376</f>
        <v>9103</v>
      </c>
      <c r="G6" s="88">
        <f>'[1]8'!E$376</f>
        <v>9110</v>
      </c>
      <c r="H6" s="89">
        <f>'[1]8'!F$376</f>
        <v>10272</v>
      </c>
      <c r="I6" s="88">
        <f>'[1]8'!G$376</f>
        <v>10672</v>
      </c>
      <c r="J6" s="90">
        <f>'[1]8'!H$376</f>
        <v>10672</v>
      </c>
      <c r="K6" s="88">
        <f>'[1]8'!P$376</f>
        <v>10796</v>
      </c>
      <c r="L6" s="88">
        <f>'[1]8'!Y$376</f>
        <v>11369</v>
      </c>
      <c r="M6" s="88">
        <f>'[1]8'!AA$376</f>
        <v>11938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1142.6223199999999</v>
      </c>
      <c r="F7" s="94">
        <f>'[1]8'!D$377</f>
        <v>1186</v>
      </c>
      <c r="G7" s="94">
        <f>'[1]8'!E$377</f>
        <v>1138</v>
      </c>
      <c r="H7" s="95">
        <f>'[1]8'!F$377</f>
        <v>2296</v>
      </c>
      <c r="I7" s="94">
        <f>'[1]8'!G$377</f>
        <v>2296</v>
      </c>
      <c r="J7" s="96">
        <f>'[1]8'!H$377</f>
        <v>2296</v>
      </c>
      <c r="K7" s="94">
        <f>'[1]8'!P$377</f>
        <v>2401</v>
      </c>
      <c r="L7" s="94">
        <f>'[1]8'!Y$377</f>
        <v>2528</v>
      </c>
      <c r="M7" s="94">
        <f>'[1]8'!AA$377</f>
        <v>2654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3667.7676299999998</v>
      </c>
      <c r="F8" s="81">
        <f t="shared" si="2"/>
        <v>3057</v>
      </c>
      <c r="G8" s="81">
        <f t="shared" si="2"/>
        <v>2468</v>
      </c>
      <c r="H8" s="82">
        <f t="shared" si="2"/>
        <v>3220</v>
      </c>
      <c r="I8" s="81">
        <f t="shared" si="2"/>
        <v>8097</v>
      </c>
      <c r="J8" s="83">
        <f t="shared" si="2"/>
        <v>8097</v>
      </c>
      <c r="K8" s="81">
        <f t="shared" si="2"/>
        <v>3349</v>
      </c>
      <c r="L8" s="81">
        <f t="shared" si="2"/>
        <v>3525</v>
      </c>
      <c r="M8" s="81">
        <f t="shared" si="2"/>
        <v>3702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2</v>
      </c>
      <c r="F9" s="88">
        <f>'[1]8'!D$379</f>
        <v>0</v>
      </c>
      <c r="G9" s="88">
        <f>'[1]8'!E$379</f>
        <v>0</v>
      </c>
      <c r="H9" s="89">
        <f>'[1]8'!F$379</f>
        <v>3</v>
      </c>
      <c r="I9" s="88">
        <f>'[1]8'!G$379</f>
        <v>3</v>
      </c>
      <c r="J9" s="90">
        <f>'[1]8'!H$379</f>
        <v>107</v>
      </c>
      <c r="K9" s="88">
        <f>'[1]8'!P$379</f>
        <v>3</v>
      </c>
      <c r="L9" s="88">
        <f>'[1]8'!Y$379</f>
        <v>2</v>
      </c>
      <c r="M9" s="88">
        <f>'[1]8'!AA$379</f>
        <v>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21.245900000000002</v>
      </c>
      <c r="F10" s="101">
        <f>'[1]8'!D$380</f>
        <v>29</v>
      </c>
      <c r="G10" s="101">
        <f>'[1]8'!E$380</f>
        <v>71</v>
      </c>
      <c r="H10" s="102">
        <f>'[1]8'!F$380</f>
        <v>0</v>
      </c>
      <c r="I10" s="101">
        <f>'[1]8'!G$380</f>
        <v>0</v>
      </c>
      <c r="J10" s="103">
        <f>'[1]8'!H$380</f>
        <v>389</v>
      </c>
      <c r="K10" s="101">
        <f>'[1]8'!P$380</f>
        <v>305</v>
      </c>
      <c r="L10" s="101">
        <f>'[1]8'!Y$380</f>
        <v>321</v>
      </c>
      <c r="M10" s="101">
        <f>'[1]8'!AA$380</f>
        <v>337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0</v>
      </c>
      <c r="F11" s="101">
        <f>'[1]8'!D$381</f>
        <v>4</v>
      </c>
      <c r="G11" s="101">
        <f>'[1]8'!E$381</f>
        <v>0</v>
      </c>
      <c r="H11" s="102">
        <f>'[1]8'!F$381</f>
        <v>0</v>
      </c>
      <c r="I11" s="101">
        <f>'[1]8'!G$381</f>
        <v>0</v>
      </c>
      <c r="J11" s="103">
        <f>'[1]8'!H$381</f>
        <v>0</v>
      </c>
      <c r="K11" s="101">
        <f>'[1]8'!P$381</f>
        <v>0</v>
      </c>
      <c r="L11" s="101">
        <f>'[1]8'!Y$381</f>
        <v>0</v>
      </c>
      <c r="M11" s="101">
        <f>'[1]8'!AA$381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318</v>
      </c>
      <c r="F14" s="101">
        <f>'[1]8'!D$384</f>
        <v>437</v>
      </c>
      <c r="G14" s="101">
        <f>'[1]8'!E$384</f>
        <v>487</v>
      </c>
      <c r="H14" s="102">
        <f>'[1]8'!F$384</f>
        <v>200</v>
      </c>
      <c r="I14" s="101">
        <f>'[1]8'!G$384</f>
        <v>200</v>
      </c>
      <c r="J14" s="103">
        <f>'[1]8'!H$384</f>
        <v>318</v>
      </c>
      <c r="K14" s="101">
        <f>'[1]8'!P$384</f>
        <v>655</v>
      </c>
      <c r="L14" s="101">
        <f>'[1]8'!Y$384</f>
        <v>689</v>
      </c>
      <c r="M14" s="101">
        <f>'[1]8'!AA$384</f>
        <v>723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21</v>
      </c>
      <c r="F15" s="101">
        <f>'[1]8'!D$385</f>
        <v>24</v>
      </c>
      <c r="G15" s="101">
        <f>'[1]8'!E$385</f>
        <v>124</v>
      </c>
      <c r="H15" s="102">
        <f>'[1]8'!F$385</f>
        <v>50</v>
      </c>
      <c r="I15" s="101">
        <f>'[1]8'!G$385</f>
        <v>50</v>
      </c>
      <c r="J15" s="103">
        <f>'[1]8'!H$385</f>
        <v>465</v>
      </c>
      <c r="K15" s="101">
        <f>'[1]8'!P$385</f>
        <v>72</v>
      </c>
      <c r="L15" s="101">
        <f>'[1]8'!Y$385</f>
        <v>76</v>
      </c>
      <c r="M15" s="101">
        <f>'[1]8'!AA$385</f>
        <v>80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0</v>
      </c>
      <c r="F16" s="101">
        <f>'[1]8'!D$386</f>
        <v>0</v>
      </c>
      <c r="G16" s="101">
        <f>'[1]8'!E$386</f>
        <v>0</v>
      </c>
      <c r="H16" s="102">
        <f>'[1]8'!F$386</f>
        <v>0</v>
      </c>
      <c r="I16" s="101">
        <f>'[1]8'!G$386</f>
        <v>0</v>
      </c>
      <c r="J16" s="103">
        <f>'[1]8'!H$386</f>
        <v>0</v>
      </c>
      <c r="K16" s="101">
        <f>'[1]8'!P$386</f>
        <v>0</v>
      </c>
      <c r="L16" s="101">
        <f>'[1]8'!Y$386</f>
        <v>0</v>
      </c>
      <c r="M16" s="101">
        <f>'[1]8'!AA$386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0</v>
      </c>
      <c r="F17" s="101">
        <f>'[1]8'!D$387</f>
        <v>0</v>
      </c>
      <c r="G17" s="101">
        <f>'[1]8'!E$387</f>
        <v>0</v>
      </c>
      <c r="H17" s="102">
        <f>'[1]8'!F$387</f>
        <v>0</v>
      </c>
      <c r="I17" s="101">
        <f>'[1]8'!G$387</f>
        <v>0</v>
      </c>
      <c r="J17" s="103">
        <f>'[1]8'!H$387</f>
        <v>0</v>
      </c>
      <c r="K17" s="101">
        <f>'[1]8'!P$387</f>
        <v>0</v>
      </c>
      <c r="L17" s="101">
        <f>'[1]8'!Y$387</f>
        <v>0</v>
      </c>
      <c r="M17" s="101">
        <f>'[1]8'!AA$387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0</v>
      </c>
      <c r="F18" s="101">
        <f>'[1]8'!D$388</f>
        <v>0</v>
      </c>
      <c r="G18" s="101">
        <f>'[1]8'!E$388</f>
        <v>0</v>
      </c>
      <c r="H18" s="102">
        <f>'[1]8'!F$388</f>
        <v>0</v>
      </c>
      <c r="I18" s="101">
        <f>'[1]8'!G$388</f>
        <v>0</v>
      </c>
      <c r="J18" s="103">
        <f>'[1]8'!H$388</f>
        <v>0</v>
      </c>
      <c r="K18" s="101">
        <f>'[1]8'!P$388</f>
        <v>0</v>
      </c>
      <c r="L18" s="101">
        <f>'[1]8'!Y$388</f>
        <v>0</v>
      </c>
      <c r="M18" s="101">
        <f>'[1]8'!AA$388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0</v>
      </c>
      <c r="F21" s="101">
        <f>'[1]8'!D$391</f>
        <v>0</v>
      </c>
      <c r="G21" s="101">
        <f>'[1]8'!E$391</f>
        <v>0</v>
      </c>
      <c r="H21" s="102">
        <f>'[1]8'!F$391</f>
        <v>0</v>
      </c>
      <c r="I21" s="101">
        <f>'[1]8'!G$391</f>
        <v>0</v>
      </c>
      <c r="J21" s="103">
        <f>'[1]8'!H$391</f>
        <v>0</v>
      </c>
      <c r="K21" s="101">
        <f>'[1]8'!P$391</f>
        <v>0</v>
      </c>
      <c r="L21" s="101">
        <f>'[1]8'!Y$391</f>
        <v>0</v>
      </c>
      <c r="M21" s="101">
        <f>'[1]8'!AA$391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2</v>
      </c>
      <c r="F22" s="101">
        <f>'[1]8'!D$392</f>
        <v>5</v>
      </c>
      <c r="G22" s="101">
        <f>'[1]8'!E$392</f>
        <v>48</v>
      </c>
      <c r="H22" s="102">
        <f>'[1]8'!F$392</f>
        <v>14</v>
      </c>
      <c r="I22" s="101">
        <f>'[1]8'!G$392</f>
        <v>14</v>
      </c>
      <c r="J22" s="103">
        <f>'[1]8'!H$392</f>
        <v>18</v>
      </c>
      <c r="K22" s="101">
        <f>'[1]8'!P$392</f>
        <v>0</v>
      </c>
      <c r="L22" s="101">
        <f>'[1]8'!Y$392</f>
        <v>0</v>
      </c>
      <c r="M22" s="101">
        <f>'[1]8'!AA$392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2046</v>
      </c>
      <c r="F23" s="101">
        <f>'[1]8'!D$393</f>
        <v>1030</v>
      </c>
      <c r="G23" s="101">
        <f>'[1]8'!E$393</f>
        <v>218</v>
      </c>
      <c r="H23" s="102">
        <f>'[1]8'!F$393</f>
        <v>1200</v>
      </c>
      <c r="I23" s="101">
        <f>'[1]8'!G$393</f>
        <v>1200</v>
      </c>
      <c r="J23" s="103">
        <f>'[1]8'!H$393</f>
        <v>55</v>
      </c>
      <c r="K23" s="101">
        <f>'[1]8'!P$393</f>
        <v>853</v>
      </c>
      <c r="L23" s="101">
        <f>'[1]8'!Y$393</f>
        <v>898</v>
      </c>
      <c r="M23" s="101">
        <f>'[1]8'!AA$393</f>
        <v>943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0</v>
      </c>
      <c r="F24" s="101">
        <f>'[1]8'!D$394</f>
        <v>0</v>
      </c>
      <c r="G24" s="101">
        <f>'[1]8'!E$394</f>
        <v>0</v>
      </c>
      <c r="H24" s="102">
        <f>'[1]8'!F$394</f>
        <v>0</v>
      </c>
      <c r="I24" s="101">
        <f>'[1]8'!G$394</f>
        <v>0</v>
      </c>
      <c r="J24" s="103">
        <f>'[1]8'!H$394</f>
        <v>0</v>
      </c>
      <c r="K24" s="101">
        <f>'[1]8'!P$394</f>
        <v>0</v>
      </c>
      <c r="L24" s="101">
        <f>'[1]8'!Y$394</f>
        <v>0</v>
      </c>
      <c r="M24" s="101">
        <f>'[1]8'!AA$394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0</v>
      </c>
      <c r="F25" s="101">
        <f>'[1]8'!D$395</f>
        <v>0</v>
      </c>
      <c r="G25" s="101">
        <f>'[1]8'!E$395</f>
        <v>0</v>
      </c>
      <c r="H25" s="102">
        <f>'[1]8'!F$395</f>
        <v>0</v>
      </c>
      <c r="I25" s="101">
        <f>'[1]8'!G$395</f>
        <v>0</v>
      </c>
      <c r="J25" s="103">
        <f>'[1]8'!H$395</f>
        <v>0</v>
      </c>
      <c r="K25" s="101">
        <f>'[1]8'!P$395</f>
        <v>0</v>
      </c>
      <c r="L25" s="101">
        <f>'[1]8'!Y$395</f>
        <v>0</v>
      </c>
      <c r="M25" s="101">
        <f>'[1]8'!AA$395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9</v>
      </c>
      <c r="F29" s="101">
        <f>'[1]8'!D$399</f>
        <v>0</v>
      </c>
      <c r="G29" s="101">
        <f>'[1]8'!E$399</f>
        <v>18</v>
      </c>
      <c r="H29" s="102">
        <f>'[1]8'!F$399</f>
        <v>10</v>
      </c>
      <c r="I29" s="101">
        <f>'[1]8'!G$399</f>
        <v>10</v>
      </c>
      <c r="J29" s="103">
        <f>'[1]8'!H$399</f>
        <v>14</v>
      </c>
      <c r="K29" s="101">
        <f>'[1]8'!P$399</f>
        <v>5</v>
      </c>
      <c r="L29" s="101">
        <f>'[1]8'!Y$399</f>
        <v>5</v>
      </c>
      <c r="M29" s="101">
        <f>'[1]8'!AA$399</f>
        <v>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0</v>
      </c>
      <c r="F30" s="101">
        <f>'[1]8'!D$400</f>
        <v>0</v>
      </c>
      <c r="G30" s="101">
        <f>'[1]8'!E$400</f>
        <v>0</v>
      </c>
      <c r="H30" s="102">
        <f>'[1]8'!F$400</f>
        <v>0</v>
      </c>
      <c r="I30" s="101">
        <f>'[1]8'!G$400</f>
        <v>0</v>
      </c>
      <c r="J30" s="103">
        <f>'[1]8'!H$400</f>
        <v>0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0</v>
      </c>
      <c r="F32" s="101">
        <f>'[1]8'!D$402</f>
        <v>0</v>
      </c>
      <c r="G32" s="101">
        <f>'[1]8'!E$402</f>
        <v>2</v>
      </c>
      <c r="H32" s="102">
        <f>'[1]8'!F$402</f>
        <v>0</v>
      </c>
      <c r="I32" s="101">
        <f>'[1]8'!G$402</f>
        <v>0</v>
      </c>
      <c r="J32" s="103">
        <f>'[1]8'!H$402</f>
        <v>0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0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0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0</v>
      </c>
      <c r="F37" s="101">
        <f>'[1]8'!D$407</f>
        <v>0</v>
      </c>
      <c r="G37" s="101">
        <f>'[1]8'!E$407</f>
        <v>0</v>
      </c>
      <c r="H37" s="102">
        <f>'[1]8'!F$407</f>
        <v>0</v>
      </c>
      <c r="I37" s="101">
        <f>'[1]8'!G$407</f>
        <v>0</v>
      </c>
      <c r="J37" s="103">
        <f>'[1]8'!H$407</f>
        <v>0</v>
      </c>
      <c r="K37" s="101">
        <f>'[1]8'!P$407</f>
        <v>0</v>
      </c>
      <c r="L37" s="101">
        <f>'[1]8'!Y$407</f>
        <v>0</v>
      </c>
      <c r="M37" s="101">
        <f>'[1]8'!AA$407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124</v>
      </c>
      <c r="F38" s="101">
        <f>'[1]8'!D$408</f>
        <v>134</v>
      </c>
      <c r="G38" s="101">
        <f>'[1]8'!E$408</f>
        <v>106</v>
      </c>
      <c r="H38" s="102">
        <f>'[1]8'!F$408</f>
        <v>270</v>
      </c>
      <c r="I38" s="101">
        <f>'[1]8'!G$408</f>
        <v>270</v>
      </c>
      <c r="J38" s="103">
        <f>'[1]8'!H$408</f>
        <v>254</v>
      </c>
      <c r="K38" s="101">
        <f>'[1]8'!P$408</f>
        <v>295</v>
      </c>
      <c r="L38" s="101">
        <f>'[1]8'!Y$408</f>
        <v>311</v>
      </c>
      <c r="M38" s="101">
        <f>'[1]8'!AA$408</f>
        <v>327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58</v>
      </c>
      <c r="F39" s="101">
        <f>'[1]8'!D$409</f>
        <v>75</v>
      </c>
      <c r="G39" s="101">
        <f>'[1]8'!E$409</f>
        <v>17</v>
      </c>
      <c r="H39" s="102">
        <f>'[1]8'!F$409</f>
        <v>127</v>
      </c>
      <c r="I39" s="101">
        <f>'[1]8'!G$409</f>
        <v>127</v>
      </c>
      <c r="J39" s="103">
        <f>'[1]8'!H$409</f>
        <v>104</v>
      </c>
      <c r="K39" s="101">
        <f>'[1]8'!P$409</f>
        <v>127</v>
      </c>
      <c r="L39" s="101">
        <f>'[1]8'!Y$409</f>
        <v>134</v>
      </c>
      <c r="M39" s="101">
        <f>'[1]8'!AA$409</f>
        <v>141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0</v>
      </c>
      <c r="F40" s="101">
        <f>'[1]8'!D$410</f>
        <v>0</v>
      </c>
      <c r="G40" s="101">
        <f>'[1]8'!E$410</f>
        <v>0</v>
      </c>
      <c r="H40" s="102">
        <f>'[1]8'!F$410</f>
        <v>0</v>
      </c>
      <c r="I40" s="101">
        <f>'[1]8'!G$410</f>
        <v>0</v>
      </c>
      <c r="J40" s="103">
        <f>'[1]8'!H$410</f>
        <v>0</v>
      </c>
      <c r="K40" s="101">
        <f>'[1]8'!P$410</f>
        <v>0</v>
      </c>
      <c r="L40" s="101">
        <f>'[1]8'!Y$410</f>
        <v>0</v>
      </c>
      <c r="M40" s="101">
        <f>'[1]8'!AA$410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0</v>
      </c>
      <c r="F41" s="101">
        <f>'[1]8'!D$411</f>
        <v>0</v>
      </c>
      <c r="G41" s="101">
        <f>'[1]8'!E$411</f>
        <v>13</v>
      </c>
      <c r="H41" s="102">
        <f>'[1]8'!F$411</f>
        <v>0</v>
      </c>
      <c r="I41" s="101">
        <f>'[1]8'!G$411</f>
        <v>900</v>
      </c>
      <c r="J41" s="103">
        <f>'[1]8'!H$411</f>
        <v>1032</v>
      </c>
      <c r="K41" s="101">
        <f>'[1]8'!P$411</f>
        <v>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876.86173000000008</v>
      </c>
      <c r="F42" s="101">
        <f>'[1]8'!D$412</f>
        <v>1091</v>
      </c>
      <c r="G42" s="101">
        <f>'[1]8'!E$412</f>
        <v>1166</v>
      </c>
      <c r="H42" s="102">
        <f>'[1]8'!F$412</f>
        <v>1132</v>
      </c>
      <c r="I42" s="101">
        <f>'[1]8'!G$412</f>
        <v>1509</v>
      </c>
      <c r="J42" s="103">
        <f>'[1]8'!H$412</f>
        <v>1494</v>
      </c>
      <c r="K42" s="101">
        <f>'[1]8'!P$412</f>
        <v>803</v>
      </c>
      <c r="L42" s="101">
        <f>'[1]8'!Y$412</f>
        <v>846</v>
      </c>
      <c r="M42" s="101">
        <f>'[1]8'!AA$412</f>
        <v>889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0</v>
      </c>
      <c r="F43" s="101">
        <f>'[1]8'!D$413</f>
        <v>0</v>
      </c>
      <c r="G43" s="101">
        <f>'[1]8'!E$413</f>
        <v>0</v>
      </c>
      <c r="H43" s="102">
        <f>'[1]8'!F$413</f>
        <v>0</v>
      </c>
      <c r="I43" s="101">
        <f>'[1]8'!G$413</f>
        <v>0</v>
      </c>
      <c r="J43" s="103">
        <f>'[1]8'!H$413</f>
        <v>0</v>
      </c>
      <c r="K43" s="101">
        <f>'[1]8'!P$413</f>
        <v>21</v>
      </c>
      <c r="L43" s="101">
        <f>'[1]8'!Y$413</f>
        <v>22</v>
      </c>
      <c r="M43" s="101">
        <f>'[1]8'!AA$413</f>
        <v>23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0</v>
      </c>
      <c r="F44" s="101">
        <f>'[1]8'!D$414</f>
        <v>23</v>
      </c>
      <c r="G44" s="101">
        <f>'[1]8'!E$414</f>
        <v>13</v>
      </c>
      <c r="H44" s="102">
        <f>'[1]8'!F$414</f>
        <v>0</v>
      </c>
      <c r="I44" s="101">
        <f>'[1]8'!G$414</f>
        <v>0</v>
      </c>
      <c r="J44" s="103">
        <f>'[1]8'!H$414</f>
        <v>0</v>
      </c>
      <c r="K44" s="101">
        <f>'[1]8'!P$414</f>
        <v>0</v>
      </c>
      <c r="L44" s="101">
        <f>'[1]8'!Y$414</f>
        <v>0</v>
      </c>
      <c r="M44" s="101">
        <f>'[1]8'!AA$414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189.66</v>
      </c>
      <c r="F45" s="101">
        <f>'[1]8'!D$415</f>
        <v>205</v>
      </c>
      <c r="G45" s="101">
        <f>'[1]8'!E$415</f>
        <v>185</v>
      </c>
      <c r="H45" s="102">
        <f>'[1]8'!F$415</f>
        <v>214</v>
      </c>
      <c r="I45" s="101">
        <f>'[1]8'!G$415</f>
        <v>3814</v>
      </c>
      <c r="J45" s="103">
        <f>'[1]8'!H$415</f>
        <v>3847</v>
      </c>
      <c r="K45" s="101">
        <f>'[1]8'!P$415</f>
        <v>210</v>
      </c>
      <c r="L45" s="101">
        <f>'[1]8'!Y$415</f>
        <v>221</v>
      </c>
      <c r="M45" s="101">
        <f>'[1]8'!AA$415</f>
        <v>232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0</v>
      </c>
      <c r="G46" s="94">
        <f>'[1]8'!E$416</f>
        <v>0</v>
      </c>
      <c r="H46" s="95">
        <f>'[1]8'!F$416</f>
        <v>0</v>
      </c>
      <c r="I46" s="94">
        <f>'[1]8'!G$416</f>
        <v>0</v>
      </c>
      <c r="J46" s="96">
        <f>'[1]8'!H$416</f>
        <v>0</v>
      </c>
      <c r="K46" s="94">
        <f>'[1]8'!P$416</f>
        <v>0</v>
      </c>
      <c r="L46" s="94">
        <f>'[1]8'!Y$416</f>
        <v>0</v>
      </c>
      <c r="M46" s="94">
        <f>'[1]8'!AA$416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0</v>
      </c>
      <c r="F48" s="88">
        <f>'[1]8'!D$418</f>
        <v>0</v>
      </c>
      <c r="G48" s="88">
        <f>'[1]8'!E$418</f>
        <v>0</v>
      </c>
      <c r="H48" s="89">
        <f>'[1]8'!F$418</f>
        <v>0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20573</v>
      </c>
      <c r="F51" s="74">
        <f t="shared" si="4"/>
        <v>10802</v>
      </c>
      <c r="G51" s="74">
        <f t="shared" si="4"/>
        <v>19725</v>
      </c>
      <c r="H51" s="75">
        <f t="shared" si="4"/>
        <v>23630</v>
      </c>
      <c r="I51" s="74">
        <f t="shared" si="4"/>
        <v>28630</v>
      </c>
      <c r="J51" s="76">
        <f t="shared" si="4"/>
        <v>28630</v>
      </c>
      <c r="K51" s="74">
        <f t="shared" si="4"/>
        <v>39657</v>
      </c>
      <c r="L51" s="74">
        <f t="shared" si="4"/>
        <v>32119</v>
      </c>
      <c r="M51" s="74">
        <f t="shared" si="4"/>
        <v>33725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0</v>
      </c>
      <c r="F57" s="88">
        <f>'[1]8'!D$426</f>
        <v>0</v>
      </c>
      <c r="G57" s="88">
        <f>'[1]8'!E$426</f>
        <v>0</v>
      </c>
      <c r="H57" s="89">
        <f>'[1]8'!F$426</f>
        <v>0</v>
      </c>
      <c r="I57" s="88">
        <f>'[1]8'!G$426</f>
        <v>0</v>
      </c>
      <c r="J57" s="90">
        <f>'[1]8'!H$426</f>
        <v>0</v>
      </c>
      <c r="K57" s="88">
        <f>'[1]8'!P$426</f>
        <v>0</v>
      </c>
      <c r="L57" s="88">
        <f>'[1]8'!Y$426</f>
        <v>0</v>
      </c>
      <c r="M57" s="88">
        <f>'[1]8'!AA$426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898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0</v>
      </c>
      <c r="F61" s="94">
        <f>'[1]8'!D$430</f>
        <v>898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20422</v>
      </c>
      <c r="F64" s="94">
        <f t="shared" si="9"/>
        <v>9881</v>
      </c>
      <c r="G64" s="94">
        <f t="shared" si="9"/>
        <v>19660</v>
      </c>
      <c r="H64" s="95">
        <f t="shared" si="9"/>
        <v>23630</v>
      </c>
      <c r="I64" s="94">
        <f t="shared" si="9"/>
        <v>28630</v>
      </c>
      <c r="J64" s="96">
        <f t="shared" si="9"/>
        <v>28630</v>
      </c>
      <c r="K64" s="94">
        <f t="shared" si="9"/>
        <v>39657</v>
      </c>
      <c r="L64" s="94">
        <f t="shared" si="9"/>
        <v>32119</v>
      </c>
      <c r="M64" s="94">
        <f t="shared" si="9"/>
        <v>33725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20422</v>
      </c>
      <c r="F65" s="81">
        <f t="shared" si="10"/>
        <v>9881</v>
      </c>
      <c r="G65" s="81">
        <f t="shared" si="10"/>
        <v>19660</v>
      </c>
      <c r="H65" s="82">
        <f t="shared" si="10"/>
        <v>23630</v>
      </c>
      <c r="I65" s="81">
        <f t="shared" si="10"/>
        <v>28630</v>
      </c>
      <c r="J65" s="83">
        <f t="shared" si="10"/>
        <v>28630</v>
      </c>
      <c r="K65" s="81">
        <f t="shared" si="10"/>
        <v>39657</v>
      </c>
      <c r="L65" s="81">
        <f t="shared" si="10"/>
        <v>32119</v>
      </c>
      <c r="M65" s="81">
        <f t="shared" si="10"/>
        <v>33725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20422</v>
      </c>
      <c r="F67" s="94">
        <f>'[1]8'!D$436</f>
        <v>9881</v>
      </c>
      <c r="G67" s="94">
        <f>'[1]8'!E$436</f>
        <v>19660</v>
      </c>
      <c r="H67" s="95">
        <f>'[1]8'!F$436</f>
        <v>23630</v>
      </c>
      <c r="I67" s="94">
        <f>'[1]8'!G$436</f>
        <v>28630</v>
      </c>
      <c r="J67" s="96">
        <f>'[1]8'!H$436</f>
        <v>28630</v>
      </c>
      <c r="K67" s="94">
        <f>'[1]8'!P$436</f>
        <v>39657</v>
      </c>
      <c r="L67" s="94">
        <f>'[1]8'!Y$436</f>
        <v>32119</v>
      </c>
      <c r="M67" s="96">
        <f>'[1]8'!AA$436</f>
        <v>33725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0</v>
      </c>
      <c r="F70" s="94">
        <f>'[1]8'!D$439</f>
        <v>0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151</v>
      </c>
      <c r="F73" s="101">
        <f t="shared" si="12"/>
        <v>23</v>
      </c>
      <c r="G73" s="101">
        <f t="shared" si="12"/>
        <v>65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0</v>
      </c>
      <c r="F74" s="88">
        <f>'[1]8'!D$442</f>
        <v>0</v>
      </c>
      <c r="G74" s="88">
        <f>'[1]8'!E$442</f>
        <v>0</v>
      </c>
      <c r="H74" s="89">
        <f>'[1]8'!F$442</f>
        <v>0</v>
      </c>
      <c r="I74" s="88">
        <f>'[1]8'!G$442</f>
        <v>0</v>
      </c>
      <c r="J74" s="90">
        <f>'[1]8'!H$442</f>
        <v>0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151</v>
      </c>
      <c r="F75" s="94">
        <f>'[1]8'!D$443</f>
        <v>23</v>
      </c>
      <c r="G75" s="94">
        <f>'[1]8'!E$443</f>
        <v>65</v>
      </c>
      <c r="H75" s="95">
        <f>'[1]8'!F$443</f>
        <v>0</v>
      </c>
      <c r="I75" s="94">
        <f>'[1]8'!G$443</f>
        <v>0</v>
      </c>
      <c r="J75" s="96">
        <f>'[1]8'!H$443</f>
        <v>0</v>
      </c>
      <c r="K75" s="94">
        <f>'[1]8'!P$443</f>
        <v>0</v>
      </c>
      <c r="L75" s="94">
        <f>'[1]8'!Y$443</f>
        <v>0</v>
      </c>
      <c r="M75" s="94">
        <f>'[1]8'!AA$443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3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3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3</v>
      </c>
      <c r="G80" s="94">
        <f>'[1]8'!E$447</f>
        <v>0</v>
      </c>
      <c r="H80" s="95">
        <f>'[1]8'!F$447</f>
        <v>0</v>
      </c>
      <c r="I80" s="94">
        <f>'[1]8'!G$447</f>
        <v>0</v>
      </c>
      <c r="J80" s="96">
        <f>'[1]8'!H$447</f>
        <v>0</v>
      </c>
      <c r="K80" s="94">
        <f>'[1]8'!P$447</f>
        <v>0</v>
      </c>
      <c r="L80" s="94">
        <f>'[1]8'!Y$447</f>
        <v>0</v>
      </c>
      <c r="M80" s="94">
        <f>'[1]8'!AA$447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0</v>
      </c>
      <c r="J82" s="90">
        <f>'[1]8'!H$449</f>
        <v>0</v>
      </c>
      <c r="K82" s="88">
        <f>'[1]8'!P$449</f>
        <v>0</v>
      </c>
      <c r="L82" s="88">
        <f>'[1]8'!Y$449</f>
        <v>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0</v>
      </c>
      <c r="F83" s="94">
        <f>'[1]8'!D$450</f>
        <v>0</v>
      </c>
      <c r="G83" s="94">
        <f>'[1]8'!E$450</f>
        <v>0</v>
      </c>
      <c r="H83" s="95">
        <f>'[1]8'!F$450</f>
        <v>0</v>
      </c>
      <c r="I83" s="94">
        <f>'[1]8'!G$450</f>
        <v>0</v>
      </c>
      <c r="J83" s="96">
        <f>'[1]8'!H$450</f>
        <v>0</v>
      </c>
      <c r="K83" s="94">
        <f>'[1]8'!P$450</f>
        <v>0</v>
      </c>
      <c r="L83" s="94">
        <f>'[1]8'!Y$450</f>
        <v>0</v>
      </c>
      <c r="M83" s="94">
        <f>'[1]8'!AA$450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0</v>
      </c>
      <c r="F90" s="74">
        <f>'[1]8'!D$456</f>
        <v>0</v>
      </c>
      <c r="G90" s="74">
        <f>'[1]8'!E$456</f>
        <v>0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33852.007819999999</v>
      </c>
      <c r="F92" s="28">
        <f t="shared" ref="F92:M92" si="16">F4+F51+F77+F90</f>
        <v>24151</v>
      </c>
      <c r="G92" s="28">
        <f t="shared" si="16"/>
        <v>32441</v>
      </c>
      <c r="H92" s="29">
        <f t="shared" si="16"/>
        <v>39418</v>
      </c>
      <c r="I92" s="28">
        <f t="shared" si="16"/>
        <v>49695</v>
      </c>
      <c r="J92" s="30">
        <f t="shared" si="16"/>
        <v>49695</v>
      </c>
      <c r="K92" s="28">
        <f t="shared" si="16"/>
        <v>56203</v>
      </c>
      <c r="L92" s="28">
        <f t="shared" si="16"/>
        <v>49541</v>
      </c>
      <c r="M92" s="28">
        <f t="shared" si="16"/>
        <v>52019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PROPER('[1]8'!$B$11)</f>
        <v>Table B.2c: Payments and estimates by economic classification: Trade And Sector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686</v>
      </c>
      <c r="F4" s="74">
        <f t="shared" ref="F4:M4" si="0">F5+F8+F47</f>
        <v>2914</v>
      </c>
      <c r="G4" s="74">
        <f t="shared" si="0"/>
        <v>2076</v>
      </c>
      <c r="H4" s="75">
        <f t="shared" si="0"/>
        <v>5553</v>
      </c>
      <c r="I4" s="74">
        <f t="shared" si="0"/>
        <v>883</v>
      </c>
      <c r="J4" s="76">
        <f t="shared" si="0"/>
        <v>842</v>
      </c>
      <c r="K4" s="74">
        <f t="shared" si="0"/>
        <v>4675</v>
      </c>
      <c r="L4" s="74">
        <f t="shared" si="0"/>
        <v>6119</v>
      </c>
      <c r="M4" s="74">
        <f t="shared" si="0"/>
        <v>6425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521</v>
      </c>
      <c r="F5" s="81">
        <f t="shared" ref="F5:M5" si="1">SUM(F6:F7)</f>
        <v>548</v>
      </c>
      <c r="G5" s="81">
        <f t="shared" si="1"/>
        <v>466</v>
      </c>
      <c r="H5" s="82">
        <f t="shared" si="1"/>
        <v>616</v>
      </c>
      <c r="I5" s="81">
        <f t="shared" si="1"/>
        <v>573</v>
      </c>
      <c r="J5" s="83">
        <f t="shared" si="1"/>
        <v>574</v>
      </c>
      <c r="K5" s="81">
        <f t="shared" si="1"/>
        <v>648</v>
      </c>
      <c r="L5" s="81">
        <f t="shared" si="1"/>
        <v>682</v>
      </c>
      <c r="M5" s="81">
        <f t="shared" si="1"/>
        <v>716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465</v>
      </c>
      <c r="F6" s="88">
        <f>'[1]8'!D$526</f>
        <v>483</v>
      </c>
      <c r="G6" s="88">
        <f>'[1]8'!E$526</f>
        <v>429</v>
      </c>
      <c r="H6" s="89">
        <f>'[1]8'!F$526</f>
        <v>554</v>
      </c>
      <c r="I6" s="88">
        <f>'[1]8'!G$526</f>
        <v>511</v>
      </c>
      <c r="J6" s="90">
        <f>'[1]8'!H$526</f>
        <v>512</v>
      </c>
      <c r="K6" s="88">
        <f>'[1]8'!P$526</f>
        <v>583</v>
      </c>
      <c r="L6" s="88">
        <f>'[1]8'!Y$526</f>
        <v>614</v>
      </c>
      <c r="M6" s="88">
        <f>'[1]8'!AA$526</f>
        <v>645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56</v>
      </c>
      <c r="F7" s="94">
        <f>'[1]8'!D$527</f>
        <v>65</v>
      </c>
      <c r="G7" s="94">
        <f>'[1]8'!E$527</f>
        <v>37</v>
      </c>
      <c r="H7" s="95">
        <f>'[1]8'!F$527</f>
        <v>62</v>
      </c>
      <c r="I7" s="94">
        <f>'[1]8'!G$527</f>
        <v>62</v>
      </c>
      <c r="J7" s="96">
        <f>'[1]8'!H$527</f>
        <v>62</v>
      </c>
      <c r="K7" s="94">
        <f>'[1]8'!P$527</f>
        <v>65</v>
      </c>
      <c r="L7" s="94">
        <f>'[1]8'!Y$527</f>
        <v>68</v>
      </c>
      <c r="M7" s="94">
        <f>'[1]8'!AA$527</f>
        <v>71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152</v>
      </c>
      <c r="F8" s="81">
        <f t="shared" si="2"/>
        <v>2366</v>
      </c>
      <c r="G8" s="81">
        <f t="shared" si="2"/>
        <v>1610</v>
      </c>
      <c r="H8" s="82">
        <f t="shared" si="2"/>
        <v>4937</v>
      </c>
      <c r="I8" s="81">
        <f t="shared" si="2"/>
        <v>310</v>
      </c>
      <c r="J8" s="83">
        <f t="shared" si="2"/>
        <v>268</v>
      </c>
      <c r="K8" s="81">
        <f t="shared" si="2"/>
        <v>4027</v>
      </c>
      <c r="L8" s="81">
        <f t="shared" si="2"/>
        <v>5437</v>
      </c>
      <c r="M8" s="81">
        <f t="shared" si="2"/>
        <v>5709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0</v>
      </c>
      <c r="F9" s="88">
        <f>'[1]8'!D$529</f>
        <v>0</v>
      </c>
      <c r="G9" s="88">
        <f>'[1]8'!E$529</f>
        <v>0</v>
      </c>
      <c r="H9" s="89">
        <f>'[1]8'!F$529</f>
        <v>0</v>
      </c>
      <c r="I9" s="88">
        <f>'[1]8'!G$529</f>
        <v>0</v>
      </c>
      <c r="J9" s="90">
        <f>'[1]8'!H$529</f>
        <v>0</v>
      </c>
      <c r="K9" s="88">
        <f>'[1]8'!P$529</f>
        <v>0</v>
      </c>
      <c r="L9" s="88">
        <f>'[1]8'!Y$529</f>
        <v>0</v>
      </c>
      <c r="M9" s="88">
        <f>'[1]8'!AA$529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0</v>
      </c>
      <c r="F10" s="101">
        <f>'[1]8'!D$530</f>
        <v>191</v>
      </c>
      <c r="G10" s="101">
        <f>'[1]8'!E$530</f>
        <v>0</v>
      </c>
      <c r="H10" s="102">
        <f>'[1]8'!F$530</f>
        <v>100</v>
      </c>
      <c r="I10" s="101">
        <f>'[1]8'!G$530</f>
        <v>100</v>
      </c>
      <c r="J10" s="103">
        <f>'[1]8'!H$530</f>
        <v>137</v>
      </c>
      <c r="K10" s="101">
        <f>'[1]8'!P$530</f>
        <v>105</v>
      </c>
      <c r="L10" s="101">
        <f>'[1]8'!Y$530</f>
        <v>111</v>
      </c>
      <c r="M10" s="101">
        <f>'[1]8'!AA$530</f>
        <v>117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0</v>
      </c>
      <c r="F11" s="101">
        <f>'[1]8'!D$531</f>
        <v>0</v>
      </c>
      <c r="G11" s="101">
        <f>'[1]8'!E$531</f>
        <v>0</v>
      </c>
      <c r="H11" s="102">
        <f>'[1]8'!F$531</f>
        <v>0</v>
      </c>
      <c r="I11" s="101">
        <f>'[1]8'!G$531</f>
        <v>0</v>
      </c>
      <c r="J11" s="103">
        <f>'[1]8'!H$531</f>
        <v>0</v>
      </c>
      <c r="K11" s="101">
        <f>'[1]8'!P$531</f>
        <v>0</v>
      </c>
      <c r="L11" s="101">
        <f>'[1]8'!Y$531</f>
        <v>0</v>
      </c>
      <c r="M11" s="101">
        <f>'[1]8'!AA$531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0</v>
      </c>
      <c r="G12" s="101">
        <f>'[1]8'!E$532</f>
        <v>0</v>
      </c>
      <c r="H12" s="102">
        <f>'[1]8'!F$532</f>
        <v>0</v>
      </c>
      <c r="I12" s="101">
        <f>'[1]8'!G$532</f>
        <v>0</v>
      </c>
      <c r="J12" s="103">
        <f>'[1]8'!H$532</f>
        <v>0</v>
      </c>
      <c r="K12" s="101">
        <f>'[1]8'!P$532</f>
        <v>0</v>
      </c>
      <c r="L12" s="101">
        <f>'[1]8'!Y$532</f>
        <v>0</v>
      </c>
      <c r="M12" s="101">
        <f>'[1]8'!AA$532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0</v>
      </c>
      <c r="F13" s="101">
        <f>'[1]8'!D$533</f>
        <v>0</v>
      </c>
      <c r="G13" s="101">
        <f>'[1]8'!E$533</f>
        <v>0</v>
      </c>
      <c r="H13" s="102">
        <f>'[1]8'!F$533</f>
        <v>0</v>
      </c>
      <c r="I13" s="101">
        <f>'[1]8'!G$533</f>
        <v>0</v>
      </c>
      <c r="J13" s="103">
        <f>'[1]8'!H$533</f>
        <v>0</v>
      </c>
      <c r="K13" s="101">
        <f>'[1]8'!P$533</f>
        <v>0</v>
      </c>
      <c r="L13" s="101">
        <f>'[1]8'!Y$533</f>
        <v>0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0</v>
      </c>
      <c r="F14" s="101">
        <f>'[1]8'!D$534</f>
        <v>0</v>
      </c>
      <c r="G14" s="101">
        <f>'[1]8'!E$534</f>
        <v>0</v>
      </c>
      <c r="H14" s="102">
        <f>'[1]8'!F$534</f>
        <v>0</v>
      </c>
      <c r="I14" s="101">
        <f>'[1]8'!G$534</f>
        <v>0</v>
      </c>
      <c r="J14" s="103">
        <f>'[1]8'!H$534</f>
        <v>0</v>
      </c>
      <c r="K14" s="101">
        <f>'[1]8'!P$534</f>
        <v>0</v>
      </c>
      <c r="L14" s="101">
        <f>'[1]8'!Y$534</f>
        <v>0</v>
      </c>
      <c r="M14" s="101">
        <f>'[1]8'!AA$534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0</v>
      </c>
      <c r="F15" s="101">
        <f>'[1]8'!D$535</f>
        <v>0</v>
      </c>
      <c r="G15" s="101">
        <f>'[1]8'!E$535</f>
        <v>0</v>
      </c>
      <c r="H15" s="102">
        <f>'[1]8'!F$535</f>
        <v>0</v>
      </c>
      <c r="I15" s="101">
        <f>'[1]8'!G$535</f>
        <v>0</v>
      </c>
      <c r="J15" s="103">
        <f>'[1]8'!H$535</f>
        <v>0</v>
      </c>
      <c r="K15" s="101">
        <f>'[1]8'!P$535</f>
        <v>0</v>
      </c>
      <c r="L15" s="101">
        <f>'[1]8'!Y$535</f>
        <v>0</v>
      </c>
      <c r="M15" s="101">
        <f>'[1]8'!AA$535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0</v>
      </c>
      <c r="F16" s="101">
        <f>'[1]8'!D$536</f>
        <v>0</v>
      </c>
      <c r="G16" s="101">
        <f>'[1]8'!E$536</f>
        <v>0</v>
      </c>
      <c r="H16" s="102">
        <f>'[1]8'!F$536</f>
        <v>0</v>
      </c>
      <c r="I16" s="101">
        <f>'[1]8'!G$536</f>
        <v>0</v>
      </c>
      <c r="J16" s="103">
        <f>'[1]8'!H$536</f>
        <v>0</v>
      </c>
      <c r="K16" s="101">
        <f>'[1]8'!P$536</f>
        <v>0</v>
      </c>
      <c r="L16" s="101">
        <f>'[1]8'!Y$536</f>
        <v>0</v>
      </c>
      <c r="M16" s="101">
        <f>'[1]8'!AA$536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0</v>
      </c>
      <c r="F17" s="101">
        <f>'[1]8'!D$537</f>
        <v>0</v>
      </c>
      <c r="G17" s="101">
        <f>'[1]8'!E$537</f>
        <v>0</v>
      </c>
      <c r="H17" s="102">
        <f>'[1]8'!F$537</f>
        <v>0</v>
      </c>
      <c r="I17" s="101">
        <f>'[1]8'!G$537</f>
        <v>0</v>
      </c>
      <c r="J17" s="103">
        <f>'[1]8'!H$537</f>
        <v>0</v>
      </c>
      <c r="K17" s="101">
        <f>'[1]8'!P$537</f>
        <v>0</v>
      </c>
      <c r="L17" s="101">
        <f>'[1]8'!Y$537</f>
        <v>0</v>
      </c>
      <c r="M17" s="101">
        <f>'[1]8'!AA$537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0</v>
      </c>
      <c r="F18" s="101">
        <f>'[1]8'!D$538</f>
        <v>0</v>
      </c>
      <c r="G18" s="101">
        <f>'[1]8'!E$538</f>
        <v>0</v>
      </c>
      <c r="H18" s="102">
        <f>'[1]8'!F$538</f>
        <v>0</v>
      </c>
      <c r="I18" s="101">
        <f>'[1]8'!G$538</f>
        <v>0</v>
      </c>
      <c r="J18" s="103">
        <f>'[1]8'!H$538</f>
        <v>0</v>
      </c>
      <c r="K18" s="101">
        <f>'[1]8'!P$538</f>
        <v>0</v>
      </c>
      <c r="L18" s="101">
        <f>'[1]8'!Y$538</f>
        <v>0</v>
      </c>
      <c r="M18" s="101">
        <f>'[1]8'!AA$538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0</v>
      </c>
      <c r="F21" s="101">
        <f>'[1]8'!D$541</f>
        <v>0</v>
      </c>
      <c r="G21" s="101">
        <f>'[1]8'!E$541</f>
        <v>0</v>
      </c>
      <c r="H21" s="102">
        <f>'[1]8'!F$541</f>
        <v>0</v>
      </c>
      <c r="I21" s="101">
        <f>'[1]8'!G$541</f>
        <v>0</v>
      </c>
      <c r="J21" s="103">
        <f>'[1]8'!H$541</f>
        <v>0</v>
      </c>
      <c r="K21" s="101">
        <f>'[1]8'!P$541</f>
        <v>0</v>
      </c>
      <c r="L21" s="101">
        <f>'[1]8'!Y$541</f>
        <v>0</v>
      </c>
      <c r="M21" s="101">
        <f>'[1]8'!AA$541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123</v>
      </c>
      <c r="F22" s="101">
        <f>'[1]8'!D$542</f>
        <v>2128</v>
      </c>
      <c r="G22" s="101">
        <f>'[1]8'!E$542</f>
        <v>1543</v>
      </c>
      <c r="H22" s="102">
        <f>'[1]8'!F$542</f>
        <v>4627</v>
      </c>
      <c r="I22" s="101">
        <f>'[1]8'!G$542</f>
        <v>0</v>
      </c>
      <c r="J22" s="103">
        <f>'[1]8'!H$542</f>
        <v>1</v>
      </c>
      <c r="K22" s="101">
        <f>'[1]8'!P$542</f>
        <v>3705</v>
      </c>
      <c r="L22" s="101">
        <f>'[1]8'!Y$542</f>
        <v>5097</v>
      </c>
      <c r="M22" s="101">
        <f>'[1]8'!AA$542</f>
        <v>5352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0</v>
      </c>
      <c r="F23" s="101">
        <f>'[1]8'!D$543</f>
        <v>0</v>
      </c>
      <c r="G23" s="101">
        <f>'[1]8'!E$543</f>
        <v>0</v>
      </c>
      <c r="H23" s="102">
        <f>'[1]8'!F$543</f>
        <v>0</v>
      </c>
      <c r="I23" s="101">
        <f>'[1]8'!G$543</f>
        <v>0</v>
      </c>
      <c r="J23" s="103">
        <f>'[1]8'!H$543</f>
        <v>0</v>
      </c>
      <c r="K23" s="101">
        <f>'[1]8'!P$543</f>
        <v>0</v>
      </c>
      <c r="L23" s="101">
        <f>'[1]8'!Y$543</f>
        <v>0</v>
      </c>
      <c r="M23" s="101">
        <f>'[1]8'!AA$543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0</v>
      </c>
      <c r="F24" s="101">
        <f>'[1]8'!D$544</f>
        <v>0</v>
      </c>
      <c r="G24" s="101">
        <f>'[1]8'!E$544</f>
        <v>0</v>
      </c>
      <c r="H24" s="102">
        <f>'[1]8'!F$544</f>
        <v>0</v>
      </c>
      <c r="I24" s="101">
        <f>'[1]8'!G$544</f>
        <v>0</v>
      </c>
      <c r="J24" s="103">
        <f>'[1]8'!H$544</f>
        <v>0</v>
      </c>
      <c r="K24" s="101">
        <f>'[1]8'!P$544</f>
        <v>0</v>
      </c>
      <c r="L24" s="101">
        <f>'[1]8'!Y$544</f>
        <v>0</v>
      </c>
      <c r="M24" s="101">
        <f>'[1]8'!AA$544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0</v>
      </c>
      <c r="H25" s="102">
        <f>'[1]8'!F$545</f>
        <v>0</v>
      </c>
      <c r="I25" s="101">
        <f>'[1]8'!G$545</f>
        <v>0</v>
      </c>
      <c r="J25" s="103">
        <f>'[1]8'!H$545</f>
        <v>0</v>
      </c>
      <c r="K25" s="101">
        <f>'[1]8'!P$545</f>
        <v>0</v>
      </c>
      <c r="L25" s="101">
        <f>'[1]8'!Y$545</f>
        <v>0</v>
      </c>
      <c r="M25" s="101">
        <f>'[1]8'!AA$545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0</v>
      </c>
      <c r="H27" s="102">
        <f>'[1]8'!F$547</f>
        <v>0</v>
      </c>
      <c r="I27" s="101">
        <f>'[1]8'!G$547</f>
        <v>0</v>
      </c>
      <c r="J27" s="103">
        <f>'[1]8'!H$547</f>
        <v>0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0</v>
      </c>
      <c r="K28" s="101">
        <f>'[1]8'!P$548</f>
        <v>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0</v>
      </c>
      <c r="F29" s="101">
        <f>'[1]8'!D$549</f>
        <v>0</v>
      </c>
      <c r="G29" s="101">
        <f>'[1]8'!E$549</f>
        <v>0</v>
      </c>
      <c r="H29" s="102">
        <f>'[1]8'!F$549</f>
        <v>0</v>
      </c>
      <c r="I29" s="101">
        <f>'[1]8'!G$549</f>
        <v>0</v>
      </c>
      <c r="J29" s="103">
        <f>'[1]8'!H$549</f>
        <v>0</v>
      </c>
      <c r="K29" s="101">
        <f>'[1]8'!P$549</f>
        <v>0</v>
      </c>
      <c r="L29" s="101">
        <f>'[1]8'!Y$549</f>
        <v>0</v>
      </c>
      <c r="M29" s="101">
        <f>'[1]8'!AA$549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0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0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0</v>
      </c>
      <c r="F32" s="101">
        <f>'[1]8'!D$552</f>
        <v>0</v>
      </c>
      <c r="G32" s="101">
        <f>'[1]8'!E$552</f>
        <v>0</v>
      </c>
      <c r="H32" s="102">
        <f>'[1]8'!F$552</f>
        <v>0</v>
      </c>
      <c r="I32" s="101">
        <f>'[1]8'!G$552</f>
        <v>0</v>
      </c>
      <c r="J32" s="103">
        <f>'[1]8'!H$552</f>
        <v>0</v>
      </c>
      <c r="K32" s="101">
        <f>'[1]8'!P$552</f>
        <v>0</v>
      </c>
      <c r="L32" s="101">
        <f>'[1]8'!Y$552</f>
        <v>0</v>
      </c>
      <c r="M32" s="101">
        <f>'[1]8'!AA$552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0</v>
      </c>
      <c r="F37" s="101">
        <f>'[1]8'!D$557</f>
        <v>0</v>
      </c>
      <c r="G37" s="101">
        <f>'[1]8'!E$557</f>
        <v>0</v>
      </c>
      <c r="H37" s="102">
        <f>'[1]8'!F$557</f>
        <v>0</v>
      </c>
      <c r="I37" s="101">
        <f>'[1]8'!G$557</f>
        <v>0</v>
      </c>
      <c r="J37" s="103">
        <f>'[1]8'!H$557</f>
        <v>0</v>
      </c>
      <c r="K37" s="101">
        <f>'[1]8'!P$557</f>
        <v>0</v>
      </c>
      <c r="L37" s="101">
        <f>'[1]8'!Y$557</f>
        <v>0</v>
      </c>
      <c r="M37" s="101">
        <f>'[1]8'!AA$557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0</v>
      </c>
      <c r="F38" s="101">
        <f>'[1]8'!D$558</f>
        <v>0</v>
      </c>
      <c r="G38" s="101">
        <f>'[1]8'!E$558</f>
        <v>0</v>
      </c>
      <c r="H38" s="102">
        <f>'[1]8'!F$558</f>
        <v>0</v>
      </c>
      <c r="I38" s="101">
        <f>'[1]8'!G$558</f>
        <v>0</v>
      </c>
      <c r="J38" s="103">
        <f>'[1]8'!H$558</f>
        <v>0</v>
      </c>
      <c r="K38" s="101">
        <f>'[1]8'!P$558</f>
        <v>0</v>
      </c>
      <c r="L38" s="101">
        <f>'[1]8'!Y$558</f>
        <v>0</v>
      </c>
      <c r="M38" s="101">
        <f>'[1]8'!AA$558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0</v>
      </c>
      <c r="F39" s="101">
        <f>'[1]8'!D$559</f>
        <v>0</v>
      </c>
      <c r="G39" s="101">
        <f>'[1]8'!E$559</f>
        <v>0</v>
      </c>
      <c r="H39" s="102">
        <f>'[1]8'!F$559</f>
        <v>0</v>
      </c>
      <c r="I39" s="101">
        <f>'[1]8'!G$559</f>
        <v>0</v>
      </c>
      <c r="J39" s="103">
        <f>'[1]8'!H$559</f>
        <v>0</v>
      </c>
      <c r="K39" s="101">
        <f>'[1]8'!P$559</f>
        <v>0</v>
      </c>
      <c r="L39" s="101">
        <f>'[1]8'!Y$559</f>
        <v>0</v>
      </c>
      <c r="M39" s="101">
        <f>'[1]8'!AA$559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0</v>
      </c>
      <c r="F40" s="101">
        <f>'[1]8'!D$560</f>
        <v>0</v>
      </c>
      <c r="G40" s="101">
        <f>'[1]8'!E$560</f>
        <v>0</v>
      </c>
      <c r="H40" s="102">
        <f>'[1]8'!F$560</f>
        <v>0</v>
      </c>
      <c r="I40" s="101">
        <f>'[1]8'!G$560</f>
        <v>0</v>
      </c>
      <c r="J40" s="103">
        <f>'[1]8'!H$560</f>
        <v>0</v>
      </c>
      <c r="K40" s="101">
        <f>'[1]8'!P$560</f>
        <v>0</v>
      </c>
      <c r="L40" s="101">
        <f>'[1]8'!Y$560</f>
        <v>0</v>
      </c>
      <c r="M40" s="101">
        <f>'[1]8'!AA$560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0</v>
      </c>
      <c r="F41" s="101">
        <f>'[1]8'!D$561</f>
        <v>0</v>
      </c>
      <c r="G41" s="101">
        <f>'[1]8'!E$561</f>
        <v>48</v>
      </c>
      <c r="H41" s="102">
        <f>'[1]8'!F$561</f>
        <v>0</v>
      </c>
      <c r="I41" s="101">
        <f>'[1]8'!G$561</f>
        <v>0</v>
      </c>
      <c r="J41" s="103">
        <f>'[1]8'!H$561</f>
        <v>0</v>
      </c>
      <c r="K41" s="101">
        <f>'[1]8'!P$561</f>
        <v>0</v>
      </c>
      <c r="L41" s="101">
        <f>'[1]8'!Y$561</f>
        <v>0</v>
      </c>
      <c r="M41" s="101">
        <f>'[1]8'!AA$561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29</v>
      </c>
      <c r="F42" s="101">
        <f>'[1]8'!D$562</f>
        <v>47</v>
      </c>
      <c r="G42" s="101">
        <f>'[1]8'!E$562</f>
        <v>17</v>
      </c>
      <c r="H42" s="102">
        <f>'[1]8'!F$562</f>
        <v>160</v>
      </c>
      <c r="I42" s="101">
        <f>'[1]8'!G$562</f>
        <v>160</v>
      </c>
      <c r="J42" s="103">
        <f>'[1]8'!H$562</f>
        <v>80</v>
      </c>
      <c r="K42" s="101">
        <f>'[1]8'!P$562</f>
        <v>166</v>
      </c>
      <c r="L42" s="101">
        <f>'[1]8'!Y$562</f>
        <v>175</v>
      </c>
      <c r="M42" s="101">
        <f>'[1]8'!AA$562</f>
        <v>183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0</v>
      </c>
      <c r="F43" s="101">
        <f>'[1]8'!D$563</f>
        <v>0</v>
      </c>
      <c r="G43" s="101">
        <f>'[1]8'!E$563</f>
        <v>0</v>
      </c>
      <c r="H43" s="102">
        <f>'[1]8'!F$563</f>
        <v>0</v>
      </c>
      <c r="I43" s="101">
        <f>'[1]8'!G$563</f>
        <v>0</v>
      </c>
      <c r="J43" s="103">
        <f>'[1]8'!H$563</f>
        <v>0</v>
      </c>
      <c r="K43" s="101">
        <f>'[1]8'!P$563</f>
        <v>0</v>
      </c>
      <c r="L43" s="101">
        <f>'[1]8'!Y$563</f>
        <v>0</v>
      </c>
      <c r="M43" s="101">
        <f>'[1]8'!AA$563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0</v>
      </c>
      <c r="F44" s="101">
        <f>'[1]8'!D$564</f>
        <v>0</v>
      </c>
      <c r="G44" s="101">
        <f>'[1]8'!E$564</f>
        <v>2</v>
      </c>
      <c r="H44" s="102">
        <f>'[1]8'!F$564</f>
        <v>0</v>
      </c>
      <c r="I44" s="101">
        <f>'[1]8'!G$564</f>
        <v>0</v>
      </c>
      <c r="J44" s="103">
        <f>'[1]8'!H$564</f>
        <v>0</v>
      </c>
      <c r="K44" s="101">
        <f>'[1]8'!P$564</f>
        <v>0</v>
      </c>
      <c r="L44" s="101">
        <f>'[1]8'!Y$564</f>
        <v>0</v>
      </c>
      <c r="M44" s="101">
        <f>'[1]8'!AA$564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0</v>
      </c>
      <c r="F45" s="101">
        <f>'[1]8'!D$565</f>
        <v>0</v>
      </c>
      <c r="G45" s="101">
        <f>'[1]8'!E$565</f>
        <v>0</v>
      </c>
      <c r="H45" s="102">
        <f>'[1]8'!F$565</f>
        <v>50</v>
      </c>
      <c r="I45" s="101">
        <f>'[1]8'!G$565</f>
        <v>50</v>
      </c>
      <c r="J45" s="103">
        <f>'[1]8'!H$565</f>
        <v>50</v>
      </c>
      <c r="K45" s="101">
        <f>'[1]8'!P$565</f>
        <v>51</v>
      </c>
      <c r="L45" s="101">
        <f>'[1]8'!Y$565</f>
        <v>54</v>
      </c>
      <c r="M45" s="101">
        <f>'[1]8'!AA$565</f>
        <v>57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0</v>
      </c>
      <c r="F46" s="94">
        <f>'[1]8'!D$566</f>
        <v>0</v>
      </c>
      <c r="G46" s="94">
        <f>'[1]8'!E$566</f>
        <v>0</v>
      </c>
      <c r="H46" s="95">
        <f>'[1]8'!F$566</f>
        <v>0</v>
      </c>
      <c r="I46" s="94">
        <f>'[1]8'!G$566</f>
        <v>0</v>
      </c>
      <c r="J46" s="96">
        <f>'[1]8'!H$566</f>
        <v>0</v>
      </c>
      <c r="K46" s="94">
        <f>'[1]8'!P$566</f>
        <v>0</v>
      </c>
      <c r="L46" s="94">
        <f>'[1]8'!Y$566</f>
        <v>0</v>
      </c>
      <c r="M46" s="94">
        <f>'[1]8'!AA$566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13</v>
      </c>
      <c r="F48" s="88">
        <f>'[1]8'!D$568</f>
        <v>0</v>
      </c>
      <c r="G48" s="88">
        <f>'[1]8'!E$568</f>
        <v>0</v>
      </c>
      <c r="H48" s="89">
        <f>'[1]8'!F$568</f>
        <v>0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</v>
      </c>
      <c r="M48" s="88">
        <f>'[1]8'!AA$568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48278</v>
      </c>
      <c r="F51" s="74">
        <f t="shared" si="4"/>
        <v>38477</v>
      </c>
      <c r="G51" s="74">
        <f t="shared" si="4"/>
        <v>48008</v>
      </c>
      <c r="H51" s="75">
        <f t="shared" si="4"/>
        <v>70618</v>
      </c>
      <c r="I51" s="74">
        <f t="shared" si="4"/>
        <v>35985</v>
      </c>
      <c r="J51" s="76">
        <f t="shared" si="4"/>
        <v>36026</v>
      </c>
      <c r="K51" s="74">
        <f t="shared" si="4"/>
        <v>41103</v>
      </c>
      <c r="L51" s="74">
        <f t="shared" si="4"/>
        <v>43398</v>
      </c>
      <c r="M51" s="74">
        <f t="shared" si="4"/>
        <v>46438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0</v>
      </c>
      <c r="F57" s="88">
        <f>'[1]8'!D$576</f>
        <v>0</v>
      </c>
      <c r="G57" s="88">
        <f>'[1]8'!E$576</f>
        <v>0</v>
      </c>
      <c r="H57" s="89">
        <f>'[1]8'!F$576</f>
        <v>0</v>
      </c>
      <c r="I57" s="88">
        <f>'[1]8'!G$576</f>
        <v>0</v>
      </c>
      <c r="J57" s="90">
        <f>'[1]8'!H$576</f>
        <v>0</v>
      </c>
      <c r="K57" s="88">
        <f>'[1]8'!P$576</f>
        <v>0</v>
      </c>
      <c r="L57" s="88">
        <f>'[1]8'!Y$576</f>
        <v>0</v>
      </c>
      <c r="M57" s="88">
        <f>'[1]8'!AA$576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19626</v>
      </c>
      <c r="F59" s="81">
        <f t="shared" si="8"/>
        <v>23024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19626</v>
      </c>
      <c r="F61" s="94">
        <f>'[1]8'!D$580</f>
        <v>23024</v>
      </c>
      <c r="G61" s="94">
        <f>'[1]8'!E$580</f>
        <v>0</v>
      </c>
      <c r="H61" s="95">
        <f>'[1]8'!F$580</f>
        <v>0</v>
      </c>
      <c r="I61" s="94">
        <f>'[1]8'!G$580</f>
        <v>0</v>
      </c>
      <c r="J61" s="96">
        <f>'[1]8'!H$580</f>
        <v>0</v>
      </c>
      <c r="K61" s="94">
        <f>'[1]8'!P$580</f>
        <v>0</v>
      </c>
      <c r="L61" s="94">
        <f>'[1]8'!Y$580</f>
        <v>0</v>
      </c>
      <c r="M61" s="94">
        <f>'[1]8'!AA$580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28652</v>
      </c>
      <c r="F64" s="94">
        <f t="shared" si="9"/>
        <v>15453</v>
      </c>
      <c r="G64" s="94">
        <f t="shared" si="9"/>
        <v>47962</v>
      </c>
      <c r="H64" s="95">
        <f t="shared" si="9"/>
        <v>70618</v>
      </c>
      <c r="I64" s="94">
        <f t="shared" si="9"/>
        <v>35942</v>
      </c>
      <c r="J64" s="96">
        <f t="shared" si="9"/>
        <v>35983</v>
      </c>
      <c r="K64" s="94">
        <f t="shared" si="9"/>
        <v>41103</v>
      </c>
      <c r="L64" s="94">
        <f t="shared" si="9"/>
        <v>43398</v>
      </c>
      <c r="M64" s="94">
        <f t="shared" si="9"/>
        <v>46438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28652</v>
      </c>
      <c r="F65" s="81">
        <f t="shared" si="10"/>
        <v>15453</v>
      </c>
      <c r="G65" s="81">
        <f t="shared" si="10"/>
        <v>47962</v>
      </c>
      <c r="H65" s="82">
        <f t="shared" si="10"/>
        <v>70618</v>
      </c>
      <c r="I65" s="81">
        <f t="shared" si="10"/>
        <v>35942</v>
      </c>
      <c r="J65" s="83">
        <f t="shared" si="10"/>
        <v>35983</v>
      </c>
      <c r="K65" s="81">
        <f t="shared" si="10"/>
        <v>41103</v>
      </c>
      <c r="L65" s="81">
        <f t="shared" si="10"/>
        <v>43398</v>
      </c>
      <c r="M65" s="81">
        <f t="shared" si="10"/>
        <v>46438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28652</v>
      </c>
      <c r="F67" s="94">
        <f>'[1]8'!D$586</f>
        <v>15453</v>
      </c>
      <c r="G67" s="94">
        <f>'[1]8'!E$586</f>
        <v>47962</v>
      </c>
      <c r="H67" s="95">
        <f>'[1]8'!F$586</f>
        <v>70618</v>
      </c>
      <c r="I67" s="94">
        <f>'[1]8'!G$586</f>
        <v>35942</v>
      </c>
      <c r="J67" s="96">
        <f>'[1]8'!H$586</f>
        <v>35983</v>
      </c>
      <c r="K67" s="94">
        <f>'[1]8'!P$586</f>
        <v>41103</v>
      </c>
      <c r="L67" s="94">
        <f>'[1]8'!Y$586</f>
        <v>43398</v>
      </c>
      <c r="M67" s="96">
        <f>'[1]8'!AA$586</f>
        <v>46438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0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46</v>
      </c>
      <c r="H73" s="102">
        <f t="shared" si="12"/>
        <v>0</v>
      </c>
      <c r="I73" s="101">
        <f t="shared" si="12"/>
        <v>43</v>
      </c>
      <c r="J73" s="103">
        <f t="shared" si="12"/>
        <v>43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0</v>
      </c>
      <c r="F74" s="88">
        <f>'[1]8'!D$592</f>
        <v>0</v>
      </c>
      <c r="G74" s="88">
        <f>'[1]8'!E$592</f>
        <v>0</v>
      </c>
      <c r="H74" s="89">
        <f>'[1]8'!F$592</f>
        <v>0</v>
      </c>
      <c r="I74" s="88">
        <f>'[1]8'!G$592</f>
        <v>0</v>
      </c>
      <c r="J74" s="90">
        <f>'[1]8'!H$592</f>
        <v>0</v>
      </c>
      <c r="K74" s="88">
        <f>'[1]8'!P$592</f>
        <v>0</v>
      </c>
      <c r="L74" s="88">
        <f>'[1]8'!Y$592</f>
        <v>0</v>
      </c>
      <c r="M74" s="88">
        <f>'[1]8'!AA$592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0</v>
      </c>
      <c r="F75" s="94">
        <f>'[1]8'!D$593</f>
        <v>0</v>
      </c>
      <c r="G75" s="94">
        <f>'[1]8'!E$593</f>
        <v>46</v>
      </c>
      <c r="H75" s="95">
        <f>'[1]8'!F$593</f>
        <v>0</v>
      </c>
      <c r="I75" s="94">
        <f>'[1]8'!G$593</f>
        <v>43</v>
      </c>
      <c r="J75" s="96">
        <f>'[1]8'!H$593</f>
        <v>43</v>
      </c>
      <c r="K75" s="94">
        <f>'[1]8'!P$593</f>
        <v>0</v>
      </c>
      <c r="L75" s="94">
        <f>'[1]8'!Y$593</f>
        <v>0</v>
      </c>
      <c r="M75" s="94">
        <f>'[1]8'!AA$593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0</v>
      </c>
      <c r="H79" s="89">
        <f>'[1]8'!F$596</f>
        <v>0</v>
      </c>
      <c r="I79" s="88">
        <f>'[1]8'!G$596</f>
        <v>0</v>
      </c>
      <c r="J79" s="90">
        <f>'[1]8'!H$596</f>
        <v>0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0</v>
      </c>
      <c r="G80" s="94">
        <f>'[1]8'!E$597</f>
        <v>0</v>
      </c>
      <c r="H80" s="95">
        <f>'[1]8'!F$597</f>
        <v>0</v>
      </c>
      <c r="I80" s="94">
        <f>'[1]8'!G$597</f>
        <v>0</v>
      </c>
      <c r="J80" s="96">
        <f>'[1]8'!H$597</f>
        <v>0</v>
      </c>
      <c r="K80" s="94">
        <f>'[1]8'!P$597</f>
        <v>0</v>
      </c>
      <c r="L80" s="94">
        <f>'[1]8'!Y$597</f>
        <v>0</v>
      </c>
      <c r="M80" s="94">
        <f>'[1]8'!AA$597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0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0</v>
      </c>
      <c r="F83" s="94">
        <f>'[1]8'!D$600</f>
        <v>0</v>
      </c>
      <c r="G83" s="94">
        <f>'[1]8'!E$600</f>
        <v>0</v>
      </c>
      <c r="H83" s="95">
        <f>'[1]8'!F$600</f>
        <v>0</v>
      </c>
      <c r="I83" s="94">
        <f>'[1]8'!G$600</f>
        <v>0</v>
      </c>
      <c r="J83" s="96">
        <f>'[1]8'!H$600</f>
        <v>0</v>
      </c>
      <c r="K83" s="94">
        <f>'[1]8'!P$600</f>
        <v>0</v>
      </c>
      <c r="L83" s="94">
        <f>'[1]8'!Y$600</f>
        <v>0</v>
      </c>
      <c r="M83" s="94">
        <f>'[1]8'!AA$600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0</v>
      </c>
      <c r="F88" s="101">
        <f>'[1]8'!D$605</f>
        <v>0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0</v>
      </c>
      <c r="F90" s="74">
        <f>'[1]8'!D$606</f>
        <v>0</v>
      </c>
      <c r="G90" s="74">
        <f>'[1]8'!E$606</f>
        <v>0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48964</v>
      </c>
      <c r="F92" s="28">
        <f t="shared" ref="F92:M92" si="16">F4+F51+F77+F90</f>
        <v>41391</v>
      </c>
      <c r="G92" s="28">
        <f t="shared" si="16"/>
        <v>50084</v>
      </c>
      <c r="H92" s="29">
        <f t="shared" si="16"/>
        <v>76171</v>
      </c>
      <c r="I92" s="28">
        <f t="shared" si="16"/>
        <v>36868</v>
      </c>
      <c r="J92" s="30">
        <f t="shared" si="16"/>
        <v>36868</v>
      </c>
      <c r="K92" s="28">
        <f t="shared" si="16"/>
        <v>45778</v>
      </c>
      <c r="L92" s="28">
        <f t="shared" si="16"/>
        <v>49517</v>
      </c>
      <c r="M92" s="28">
        <f t="shared" si="16"/>
        <v>52863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'[1]8'!$B$12)</f>
        <v>Table B.2d: Payments and estimates by economic classification: Business Regulation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14181</v>
      </c>
      <c r="F4" s="74">
        <f t="shared" ref="F4:M4" si="0">F5+F8+F47</f>
        <v>14435</v>
      </c>
      <c r="G4" s="74">
        <f t="shared" si="0"/>
        <v>20179</v>
      </c>
      <c r="H4" s="75">
        <f t="shared" si="0"/>
        <v>17442</v>
      </c>
      <c r="I4" s="74">
        <f t="shared" si="0"/>
        <v>19808</v>
      </c>
      <c r="J4" s="76">
        <f t="shared" si="0"/>
        <v>19830</v>
      </c>
      <c r="K4" s="74">
        <f t="shared" si="0"/>
        <v>18270</v>
      </c>
      <c r="L4" s="74">
        <f t="shared" si="0"/>
        <v>19238</v>
      </c>
      <c r="M4" s="74">
        <f t="shared" si="0"/>
        <v>20201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12003</v>
      </c>
      <c r="F5" s="81">
        <f t="shared" ref="F5:M5" si="1">SUM(F6:F7)</f>
        <v>12553</v>
      </c>
      <c r="G5" s="81">
        <f t="shared" si="1"/>
        <v>17971</v>
      </c>
      <c r="H5" s="82">
        <f t="shared" si="1"/>
        <v>15768</v>
      </c>
      <c r="I5" s="81">
        <f t="shared" si="1"/>
        <v>17134</v>
      </c>
      <c r="J5" s="83">
        <f t="shared" si="1"/>
        <v>15796</v>
      </c>
      <c r="K5" s="81">
        <f t="shared" si="1"/>
        <v>16557</v>
      </c>
      <c r="L5" s="81">
        <f t="shared" si="1"/>
        <v>17433</v>
      </c>
      <c r="M5" s="81">
        <f t="shared" si="1"/>
        <v>18305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10325</v>
      </c>
      <c r="F6" s="88">
        <f>'[1]8'!D$676</f>
        <v>10826</v>
      </c>
      <c r="G6" s="88">
        <f>'[1]8'!E$676</f>
        <v>15700</v>
      </c>
      <c r="H6" s="89">
        <f>'[1]8'!F$676</f>
        <v>14695</v>
      </c>
      <c r="I6" s="88">
        <f>'[1]8'!G$676</f>
        <v>16061</v>
      </c>
      <c r="J6" s="90">
        <f>'[1]8'!H$676</f>
        <v>14723</v>
      </c>
      <c r="K6" s="88">
        <f>'[1]8'!P$676</f>
        <v>15397</v>
      </c>
      <c r="L6" s="88">
        <f>'[1]8'!Y$676</f>
        <v>16207</v>
      </c>
      <c r="M6" s="88">
        <f>'[1]8'!AA$676</f>
        <v>17018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1678</v>
      </c>
      <c r="F7" s="94">
        <f>'[1]8'!D$677</f>
        <v>1727</v>
      </c>
      <c r="G7" s="94">
        <f>'[1]8'!E$677</f>
        <v>2271</v>
      </c>
      <c r="H7" s="95">
        <f>'[1]8'!F$677</f>
        <v>1073</v>
      </c>
      <c r="I7" s="94">
        <f>'[1]8'!G$677</f>
        <v>1073</v>
      </c>
      <c r="J7" s="96">
        <f>'[1]8'!H$677</f>
        <v>1073</v>
      </c>
      <c r="K7" s="94">
        <f>'[1]8'!P$677</f>
        <v>1160</v>
      </c>
      <c r="L7" s="94">
        <f>'[1]8'!Y$677</f>
        <v>1226</v>
      </c>
      <c r="M7" s="94">
        <f>'[1]8'!AA$677</f>
        <v>1287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2178</v>
      </c>
      <c r="F8" s="81">
        <f t="shared" si="2"/>
        <v>1882</v>
      </c>
      <c r="G8" s="81">
        <f t="shared" si="2"/>
        <v>2208</v>
      </c>
      <c r="H8" s="82">
        <f t="shared" si="2"/>
        <v>1674</v>
      </c>
      <c r="I8" s="81">
        <f t="shared" si="2"/>
        <v>2674</v>
      </c>
      <c r="J8" s="83">
        <f t="shared" si="2"/>
        <v>4034</v>
      </c>
      <c r="K8" s="81">
        <f t="shared" si="2"/>
        <v>1713</v>
      </c>
      <c r="L8" s="81">
        <f t="shared" si="2"/>
        <v>1805</v>
      </c>
      <c r="M8" s="81">
        <f t="shared" si="2"/>
        <v>1896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0</v>
      </c>
      <c r="F9" s="88">
        <f>'[1]8'!D$679</f>
        <v>0</v>
      </c>
      <c r="G9" s="88">
        <f>'[1]8'!E$679</f>
        <v>2</v>
      </c>
      <c r="H9" s="89">
        <f>'[1]8'!F$679</f>
        <v>0</v>
      </c>
      <c r="I9" s="88">
        <f>'[1]8'!G$679</f>
        <v>0</v>
      </c>
      <c r="J9" s="90">
        <f>'[1]8'!H$679</f>
        <v>15</v>
      </c>
      <c r="K9" s="88">
        <f>'[1]8'!P$679</f>
        <v>0</v>
      </c>
      <c r="L9" s="88">
        <f>'[1]8'!Y$679</f>
        <v>0</v>
      </c>
      <c r="M9" s="88">
        <f>'[1]8'!AA$679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61</v>
      </c>
      <c r="F10" s="101">
        <f>'[1]8'!D$680</f>
        <v>150</v>
      </c>
      <c r="G10" s="101">
        <f>'[1]8'!E$680</f>
        <v>56</v>
      </c>
      <c r="H10" s="102">
        <f>'[1]8'!F$680</f>
        <v>0</v>
      </c>
      <c r="I10" s="101">
        <f>'[1]8'!G$680</f>
        <v>0</v>
      </c>
      <c r="J10" s="103">
        <f>'[1]8'!H$680</f>
        <v>60</v>
      </c>
      <c r="K10" s="101">
        <f>'[1]8'!P$680</f>
        <v>11</v>
      </c>
      <c r="L10" s="101">
        <f>'[1]8'!Y$680</f>
        <v>12</v>
      </c>
      <c r="M10" s="101">
        <f>'[1]8'!AA$680</f>
        <v>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5</v>
      </c>
      <c r="F11" s="101">
        <f>'[1]8'!D$681</f>
        <v>0</v>
      </c>
      <c r="G11" s="101">
        <f>'[1]8'!E$681</f>
        <v>0</v>
      </c>
      <c r="H11" s="102">
        <f>'[1]8'!F$681</f>
        <v>0</v>
      </c>
      <c r="I11" s="101">
        <f>'[1]8'!G$681</f>
        <v>0</v>
      </c>
      <c r="J11" s="103">
        <f>'[1]8'!H$681</f>
        <v>0</v>
      </c>
      <c r="K11" s="101">
        <f>'[1]8'!P$681</f>
        <v>0</v>
      </c>
      <c r="L11" s="101">
        <f>'[1]8'!Y$681</f>
        <v>0</v>
      </c>
      <c r="M11" s="101">
        <f>'[1]8'!AA$681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0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680</v>
      </c>
      <c r="F14" s="101">
        <f>'[1]8'!D$684</f>
        <v>502</v>
      </c>
      <c r="G14" s="101">
        <f>'[1]8'!E$684</f>
        <v>231</v>
      </c>
      <c r="H14" s="102">
        <f>'[1]8'!F$684</f>
        <v>230</v>
      </c>
      <c r="I14" s="101">
        <f>'[1]8'!G$684</f>
        <v>290</v>
      </c>
      <c r="J14" s="103">
        <f>'[1]8'!H$684</f>
        <v>659</v>
      </c>
      <c r="K14" s="101">
        <f>'[1]8'!P$684</f>
        <v>317</v>
      </c>
      <c r="L14" s="101">
        <f>'[1]8'!Y$684</f>
        <v>332</v>
      </c>
      <c r="M14" s="101">
        <f>'[1]8'!AA$684</f>
        <v>349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228</v>
      </c>
      <c r="F15" s="101">
        <f>'[1]8'!D$685</f>
        <v>34</v>
      </c>
      <c r="G15" s="101">
        <f>'[1]8'!E$685</f>
        <v>193</v>
      </c>
      <c r="H15" s="102">
        <f>'[1]8'!F$685</f>
        <v>42</v>
      </c>
      <c r="I15" s="101">
        <f>'[1]8'!G$685</f>
        <v>142</v>
      </c>
      <c r="J15" s="103">
        <f>'[1]8'!H$685</f>
        <v>263</v>
      </c>
      <c r="K15" s="101">
        <f>'[1]8'!P$685</f>
        <v>74</v>
      </c>
      <c r="L15" s="101">
        <f>'[1]8'!Y$685</f>
        <v>79</v>
      </c>
      <c r="M15" s="101">
        <f>'[1]8'!AA$685</f>
        <v>83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0</v>
      </c>
      <c r="F16" s="101">
        <f>'[1]8'!D$686</f>
        <v>4</v>
      </c>
      <c r="G16" s="101">
        <f>'[1]8'!E$686</f>
        <v>0</v>
      </c>
      <c r="H16" s="102">
        <f>'[1]8'!F$686</f>
        <v>0</v>
      </c>
      <c r="I16" s="101">
        <f>'[1]8'!G$686</f>
        <v>0</v>
      </c>
      <c r="J16" s="103">
        <f>'[1]8'!H$686</f>
        <v>0</v>
      </c>
      <c r="K16" s="101">
        <f>'[1]8'!P$686</f>
        <v>0</v>
      </c>
      <c r="L16" s="101">
        <f>'[1]8'!Y$686</f>
        <v>0</v>
      </c>
      <c r="M16" s="101">
        <f>'[1]8'!AA$686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0</v>
      </c>
      <c r="F17" s="101">
        <f>'[1]8'!D$687</f>
        <v>0</v>
      </c>
      <c r="G17" s="101">
        <f>'[1]8'!E$687</f>
        <v>0</v>
      </c>
      <c r="H17" s="102">
        <f>'[1]8'!F$687</f>
        <v>0</v>
      </c>
      <c r="I17" s="101">
        <f>'[1]8'!G$687</f>
        <v>0</v>
      </c>
      <c r="J17" s="103">
        <f>'[1]8'!H$687</f>
        <v>0</v>
      </c>
      <c r="K17" s="101">
        <f>'[1]8'!P$687</f>
        <v>0</v>
      </c>
      <c r="L17" s="101">
        <f>'[1]8'!Y$687</f>
        <v>0</v>
      </c>
      <c r="M17" s="101">
        <f>'[1]8'!AA$687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0</v>
      </c>
      <c r="F18" s="101">
        <f>'[1]8'!D$688</f>
        <v>0</v>
      </c>
      <c r="G18" s="101">
        <f>'[1]8'!E$688</f>
        <v>0</v>
      </c>
      <c r="H18" s="102">
        <f>'[1]8'!F$688</f>
        <v>0</v>
      </c>
      <c r="I18" s="101">
        <f>'[1]8'!G$688</f>
        <v>0</v>
      </c>
      <c r="J18" s="103">
        <f>'[1]8'!H$688</f>
        <v>0</v>
      </c>
      <c r="K18" s="101">
        <f>'[1]8'!P$688</f>
        <v>0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0</v>
      </c>
      <c r="F19" s="101">
        <f>'[1]8'!D$689</f>
        <v>0</v>
      </c>
      <c r="G19" s="101">
        <f>'[1]8'!E$689</f>
        <v>0</v>
      </c>
      <c r="H19" s="102">
        <f>'[1]8'!F$689</f>
        <v>0</v>
      </c>
      <c r="I19" s="101">
        <f>'[1]8'!G$689</f>
        <v>0</v>
      </c>
      <c r="J19" s="103">
        <f>'[1]8'!H$689</f>
        <v>0</v>
      </c>
      <c r="K19" s="101">
        <f>'[1]8'!P$689</f>
        <v>0</v>
      </c>
      <c r="L19" s="101">
        <f>'[1]8'!Y$689</f>
        <v>0</v>
      </c>
      <c r="M19" s="101">
        <f>'[1]8'!AA$689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0</v>
      </c>
      <c r="F21" s="101">
        <f>'[1]8'!D$691</f>
        <v>0</v>
      </c>
      <c r="G21" s="101">
        <f>'[1]8'!E$691</f>
        <v>0</v>
      </c>
      <c r="H21" s="102">
        <f>'[1]8'!F$691</f>
        <v>0</v>
      </c>
      <c r="I21" s="101">
        <f>'[1]8'!G$691</f>
        <v>0</v>
      </c>
      <c r="J21" s="103">
        <f>'[1]8'!H$691</f>
        <v>0</v>
      </c>
      <c r="K21" s="101">
        <f>'[1]8'!P$691</f>
        <v>0</v>
      </c>
      <c r="L21" s="101">
        <f>'[1]8'!Y$691</f>
        <v>0</v>
      </c>
      <c r="M21" s="101">
        <f>'[1]8'!AA$691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30</v>
      </c>
      <c r="F22" s="101">
        <f>'[1]8'!D$692</f>
        <v>53</v>
      </c>
      <c r="G22" s="101">
        <f>'[1]8'!E$692</f>
        <v>36</v>
      </c>
      <c r="H22" s="102">
        <f>'[1]8'!F$692</f>
        <v>0</v>
      </c>
      <c r="I22" s="101">
        <f>'[1]8'!G$692</f>
        <v>0</v>
      </c>
      <c r="J22" s="103">
        <f>'[1]8'!H$692</f>
        <v>61</v>
      </c>
      <c r="K22" s="101">
        <f>'[1]8'!P$692</f>
        <v>11</v>
      </c>
      <c r="L22" s="101">
        <f>'[1]8'!Y$692</f>
        <v>12</v>
      </c>
      <c r="M22" s="101">
        <f>'[1]8'!AA$692</f>
        <v>13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0</v>
      </c>
      <c r="F23" s="101">
        <f>'[1]8'!D$693</f>
        <v>12</v>
      </c>
      <c r="G23" s="101">
        <f>'[1]8'!E$693</f>
        <v>0</v>
      </c>
      <c r="H23" s="102">
        <f>'[1]8'!F$693</f>
        <v>0</v>
      </c>
      <c r="I23" s="101">
        <f>'[1]8'!G$693</f>
        <v>0</v>
      </c>
      <c r="J23" s="103">
        <f>'[1]8'!H$693</f>
        <v>0</v>
      </c>
      <c r="K23" s="101">
        <f>'[1]8'!P$693</f>
        <v>21</v>
      </c>
      <c r="L23" s="101">
        <f>'[1]8'!Y$693</f>
        <v>22</v>
      </c>
      <c r="M23" s="101">
        <f>'[1]8'!AA$693</f>
        <v>23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0</v>
      </c>
      <c r="F24" s="101">
        <f>'[1]8'!D$694</f>
        <v>0</v>
      </c>
      <c r="G24" s="101">
        <f>'[1]8'!E$694</f>
        <v>0</v>
      </c>
      <c r="H24" s="102">
        <f>'[1]8'!F$694</f>
        <v>0</v>
      </c>
      <c r="I24" s="101">
        <f>'[1]8'!G$694</f>
        <v>0</v>
      </c>
      <c r="J24" s="103">
        <f>'[1]8'!H$694</f>
        <v>0</v>
      </c>
      <c r="K24" s="101">
        <f>'[1]8'!P$694</f>
        <v>0</v>
      </c>
      <c r="L24" s="101">
        <f>'[1]8'!Y$694</f>
        <v>0</v>
      </c>
      <c r="M24" s="101">
        <f>'[1]8'!AA$694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0</v>
      </c>
      <c r="F25" s="101">
        <f>'[1]8'!D$695</f>
        <v>0</v>
      </c>
      <c r="G25" s="101">
        <f>'[1]8'!E$695</f>
        <v>0</v>
      </c>
      <c r="H25" s="102">
        <f>'[1]8'!F$695</f>
        <v>0</v>
      </c>
      <c r="I25" s="101">
        <f>'[1]8'!G$695</f>
        <v>0</v>
      </c>
      <c r="J25" s="103">
        <f>'[1]8'!H$695</f>
        <v>0</v>
      </c>
      <c r="K25" s="101">
        <f>'[1]8'!P$695</f>
        <v>0</v>
      </c>
      <c r="L25" s="101">
        <f>'[1]8'!Y$695</f>
        <v>0</v>
      </c>
      <c r="M25" s="101">
        <f>'[1]8'!AA$695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30</v>
      </c>
      <c r="K27" s="101">
        <f>'[1]8'!P$697</f>
        <v>0</v>
      </c>
      <c r="L27" s="101">
        <f>'[1]8'!Y$697</f>
        <v>0</v>
      </c>
      <c r="M27" s="101">
        <f>'[1]8'!AA$697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0</v>
      </c>
      <c r="H28" s="102">
        <f>'[1]8'!F$698</f>
        <v>0</v>
      </c>
      <c r="I28" s="101">
        <f>'[1]8'!G$698</f>
        <v>0</v>
      </c>
      <c r="J28" s="103">
        <f>'[1]8'!H$698</f>
        <v>0</v>
      </c>
      <c r="K28" s="101">
        <f>'[1]8'!P$698</f>
        <v>0</v>
      </c>
      <c r="L28" s="101">
        <f>'[1]8'!Y$698</f>
        <v>0</v>
      </c>
      <c r="M28" s="101">
        <f>'[1]8'!AA$698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3</v>
      </c>
      <c r="F29" s="101">
        <f>'[1]8'!D$699</f>
        <v>5</v>
      </c>
      <c r="G29" s="101">
        <f>'[1]8'!E$699</f>
        <v>7</v>
      </c>
      <c r="H29" s="102">
        <f>'[1]8'!F$699</f>
        <v>12</v>
      </c>
      <c r="I29" s="101">
        <f>'[1]8'!G$699</f>
        <v>12</v>
      </c>
      <c r="J29" s="103">
        <f>'[1]8'!H$699</f>
        <v>15</v>
      </c>
      <c r="K29" s="101">
        <f>'[1]8'!P$699</f>
        <v>13</v>
      </c>
      <c r="L29" s="101">
        <f>'[1]8'!Y$699</f>
        <v>14</v>
      </c>
      <c r="M29" s="101">
        <f>'[1]8'!AA$699</f>
        <v>15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0</v>
      </c>
      <c r="F30" s="101">
        <f>'[1]8'!D$700</f>
        <v>0</v>
      </c>
      <c r="G30" s="101">
        <f>'[1]8'!E$700</f>
        <v>0</v>
      </c>
      <c r="H30" s="102">
        <f>'[1]8'!F$700</f>
        <v>0</v>
      </c>
      <c r="I30" s="101">
        <f>'[1]8'!G$700</f>
        <v>0</v>
      </c>
      <c r="J30" s="103">
        <f>'[1]8'!H$700</f>
        <v>0</v>
      </c>
      <c r="K30" s="101">
        <f>'[1]8'!P$700</f>
        <v>0</v>
      </c>
      <c r="L30" s="101">
        <f>'[1]8'!Y$700</f>
        <v>0</v>
      </c>
      <c r="M30" s="101">
        <f>'[1]8'!AA$700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0</v>
      </c>
      <c r="F32" s="101">
        <f>'[1]8'!D$702</f>
        <v>0</v>
      </c>
      <c r="G32" s="101">
        <f>'[1]8'!E$702</f>
        <v>1</v>
      </c>
      <c r="H32" s="102">
        <f>'[1]8'!F$702</f>
        <v>0</v>
      </c>
      <c r="I32" s="101">
        <f>'[1]8'!G$702</f>
        <v>0</v>
      </c>
      <c r="J32" s="103">
        <f>'[1]8'!H$702</f>
        <v>0</v>
      </c>
      <c r="K32" s="101">
        <f>'[1]8'!P$702</f>
        <v>0</v>
      </c>
      <c r="L32" s="101">
        <f>'[1]8'!Y$702</f>
        <v>0</v>
      </c>
      <c r="M32" s="101">
        <f>'[1]8'!AA$702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0</v>
      </c>
      <c r="F33" s="101">
        <f>'[1]8'!D$703</f>
        <v>0</v>
      </c>
      <c r="G33" s="101">
        <f>'[1]8'!E$703</f>
        <v>0</v>
      </c>
      <c r="H33" s="102">
        <f>'[1]8'!F$703</f>
        <v>0</v>
      </c>
      <c r="I33" s="101">
        <f>'[1]8'!G$703</f>
        <v>0</v>
      </c>
      <c r="J33" s="103">
        <f>'[1]8'!H$703</f>
        <v>0</v>
      </c>
      <c r="K33" s="101">
        <f>'[1]8'!P$703</f>
        <v>0</v>
      </c>
      <c r="L33" s="101">
        <f>'[1]8'!Y$703</f>
        <v>0</v>
      </c>
      <c r="M33" s="101">
        <f>'[1]8'!AA$703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0</v>
      </c>
      <c r="F34" s="101">
        <f>'[1]8'!D$704</f>
        <v>0</v>
      </c>
      <c r="G34" s="101">
        <f>'[1]8'!E$704</f>
        <v>0</v>
      </c>
      <c r="H34" s="102">
        <f>'[1]8'!F$704</f>
        <v>0</v>
      </c>
      <c r="I34" s="101">
        <f>'[1]8'!G$704</f>
        <v>0</v>
      </c>
      <c r="J34" s="103">
        <f>'[1]8'!H$704</f>
        <v>0</v>
      </c>
      <c r="K34" s="101">
        <f>'[1]8'!P$704</f>
        <v>0</v>
      </c>
      <c r="L34" s="101">
        <f>'[1]8'!Y$704</f>
        <v>0</v>
      </c>
      <c r="M34" s="101">
        <f>'[1]8'!AA$704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0</v>
      </c>
      <c r="G36" s="101">
        <f>'[1]8'!E$706</f>
        <v>0</v>
      </c>
      <c r="H36" s="102">
        <f>'[1]8'!F$706</f>
        <v>0</v>
      </c>
      <c r="I36" s="101">
        <f>'[1]8'!G$706</f>
        <v>0</v>
      </c>
      <c r="J36" s="103">
        <f>'[1]8'!H$706</f>
        <v>0</v>
      </c>
      <c r="K36" s="101">
        <f>'[1]8'!P$706</f>
        <v>0</v>
      </c>
      <c r="L36" s="101">
        <f>'[1]8'!Y$706</f>
        <v>0</v>
      </c>
      <c r="M36" s="101">
        <f>'[1]8'!AA$706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32</v>
      </c>
      <c r="F37" s="101">
        <f>'[1]8'!D$707</f>
        <v>0</v>
      </c>
      <c r="G37" s="101">
        <f>'[1]8'!E$707</f>
        <v>6</v>
      </c>
      <c r="H37" s="102">
        <f>'[1]8'!F$707</f>
        <v>21</v>
      </c>
      <c r="I37" s="101">
        <f>'[1]8'!G$707</f>
        <v>21</v>
      </c>
      <c r="J37" s="103">
        <f>'[1]8'!H$707</f>
        <v>0</v>
      </c>
      <c r="K37" s="101">
        <f>'[1]8'!P$707</f>
        <v>27</v>
      </c>
      <c r="L37" s="101">
        <f>'[1]8'!Y$707</f>
        <v>28</v>
      </c>
      <c r="M37" s="101">
        <f>'[1]8'!AA$707</f>
        <v>29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236</v>
      </c>
      <c r="F38" s="101">
        <f>'[1]8'!D$708</f>
        <v>340</v>
      </c>
      <c r="G38" s="101">
        <f>'[1]8'!E$708</f>
        <v>377</v>
      </c>
      <c r="H38" s="102">
        <f>'[1]8'!F$708</f>
        <v>454</v>
      </c>
      <c r="I38" s="101">
        <f>'[1]8'!G$708</f>
        <v>454</v>
      </c>
      <c r="J38" s="103">
        <f>'[1]8'!H$708</f>
        <v>833</v>
      </c>
      <c r="K38" s="101">
        <f>'[1]8'!P$708</f>
        <v>464</v>
      </c>
      <c r="L38" s="101">
        <f>'[1]8'!Y$708</f>
        <v>489</v>
      </c>
      <c r="M38" s="101">
        <f>'[1]8'!AA$708</f>
        <v>514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72</v>
      </c>
      <c r="F39" s="101">
        <f>'[1]8'!D$709</f>
        <v>69</v>
      </c>
      <c r="G39" s="101">
        <f>'[1]8'!E$709</f>
        <v>91</v>
      </c>
      <c r="H39" s="102">
        <f>'[1]8'!F$709</f>
        <v>56</v>
      </c>
      <c r="I39" s="101">
        <f>'[1]8'!G$709</f>
        <v>56</v>
      </c>
      <c r="J39" s="103">
        <f>'[1]8'!H$709</f>
        <v>94</v>
      </c>
      <c r="K39" s="101">
        <f>'[1]8'!P$709</f>
        <v>57</v>
      </c>
      <c r="L39" s="101">
        <f>'[1]8'!Y$709</f>
        <v>61</v>
      </c>
      <c r="M39" s="101">
        <f>'[1]8'!AA$709</f>
        <v>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0</v>
      </c>
      <c r="F40" s="101">
        <f>'[1]8'!D$710</f>
        <v>0</v>
      </c>
      <c r="G40" s="101">
        <f>'[1]8'!E$710</f>
        <v>0</v>
      </c>
      <c r="H40" s="102">
        <f>'[1]8'!F$710</f>
        <v>0</v>
      </c>
      <c r="I40" s="101">
        <f>'[1]8'!G$710</f>
        <v>0</v>
      </c>
      <c r="J40" s="103">
        <f>'[1]8'!H$710</f>
        <v>2</v>
      </c>
      <c r="K40" s="101">
        <f>'[1]8'!P$710</f>
        <v>0</v>
      </c>
      <c r="L40" s="101">
        <f>'[1]8'!Y$710</f>
        <v>0</v>
      </c>
      <c r="M40" s="101">
        <f>'[1]8'!AA$710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108</v>
      </c>
      <c r="F41" s="101">
        <f>'[1]8'!D$711</f>
        <v>52</v>
      </c>
      <c r="G41" s="101">
        <f>'[1]8'!E$711</f>
        <v>20</v>
      </c>
      <c r="H41" s="102">
        <f>'[1]8'!F$711</f>
        <v>0</v>
      </c>
      <c r="I41" s="101">
        <f>'[1]8'!G$711</f>
        <v>0</v>
      </c>
      <c r="J41" s="103">
        <f>'[1]8'!H$711</f>
        <v>0</v>
      </c>
      <c r="K41" s="101">
        <f>'[1]8'!P$711</f>
        <v>0</v>
      </c>
      <c r="L41" s="101">
        <f>'[1]8'!Y$711</f>
        <v>0</v>
      </c>
      <c r="M41" s="101">
        <f>'[1]8'!AA$711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551</v>
      </c>
      <c r="F42" s="101">
        <f>'[1]8'!D$712</f>
        <v>570</v>
      </c>
      <c r="G42" s="101">
        <f>'[1]8'!E$712</f>
        <v>1088</v>
      </c>
      <c r="H42" s="102">
        <f>'[1]8'!F$712</f>
        <v>721</v>
      </c>
      <c r="I42" s="101">
        <f>'[1]8'!G$712</f>
        <v>1061</v>
      </c>
      <c r="J42" s="103">
        <f>'[1]8'!H$712</f>
        <v>1447</v>
      </c>
      <c r="K42" s="101">
        <f>'[1]8'!P$712</f>
        <v>625</v>
      </c>
      <c r="L42" s="101">
        <f>'[1]8'!Y$712</f>
        <v>658</v>
      </c>
      <c r="M42" s="101">
        <f>'[1]8'!AA$712</f>
        <v>689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0</v>
      </c>
      <c r="F43" s="101">
        <f>'[1]8'!D$713</f>
        <v>0</v>
      </c>
      <c r="G43" s="101">
        <f>'[1]8'!E$713</f>
        <v>0</v>
      </c>
      <c r="H43" s="102">
        <f>'[1]8'!F$713</f>
        <v>0</v>
      </c>
      <c r="I43" s="101">
        <f>'[1]8'!G$713</f>
        <v>0</v>
      </c>
      <c r="J43" s="103">
        <f>'[1]8'!H$713</f>
        <v>0</v>
      </c>
      <c r="K43" s="101">
        <f>'[1]8'!P$713</f>
        <v>0</v>
      </c>
      <c r="L43" s="101">
        <f>'[1]8'!Y$713</f>
        <v>0</v>
      </c>
      <c r="M43" s="101">
        <f>'[1]8'!AA$713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0</v>
      </c>
      <c r="F44" s="101">
        <f>'[1]8'!D$714</f>
        <v>0</v>
      </c>
      <c r="G44" s="101">
        <f>'[1]8'!E$714</f>
        <v>0</v>
      </c>
      <c r="H44" s="102">
        <f>'[1]8'!F$714</f>
        <v>0</v>
      </c>
      <c r="I44" s="101">
        <f>'[1]8'!G$714</f>
        <v>0</v>
      </c>
      <c r="J44" s="103">
        <f>'[1]8'!H$714</f>
        <v>28</v>
      </c>
      <c r="K44" s="101">
        <f>'[1]8'!P$714</f>
        <v>0</v>
      </c>
      <c r="L44" s="101">
        <f>'[1]8'!Y$714</f>
        <v>0</v>
      </c>
      <c r="M44" s="101">
        <f>'[1]8'!AA$714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172</v>
      </c>
      <c r="F45" s="101">
        <f>'[1]8'!D$715</f>
        <v>91</v>
      </c>
      <c r="G45" s="101">
        <f>'[1]8'!E$715</f>
        <v>100</v>
      </c>
      <c r="H45" s="102">
        <f>'[1]8'!F$715</f>
        <v>138</v>
      </c>
      <c r="I45" s="101">
        <f>'[1]8'!G$715</f>
        <v>638</v>
      </c>
      <c r="J45" s="103">
        <f>'[1]8'!H$715</f>
        <v>527</v>
      </c>
      <c r="K45" s="101">
        <f>'[1]8'!P$715</f>
        <v>93</v>
      </c>
      <c r="L45" s="101">
        <f>'[1]8'!Y$715</f>
        <v>98</v>
      </c>
      <c r="M45" s="101">
        <f>'[1]8'!AA$715</f>
        <v>103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0</v>
      </c>
      <c r="H46" s="95">
        <f>'[1]8'!F$716</f>
        <v>0</v>
      </c>
      <c r="I46" s="94">
        <f>'[1]8'!G$716</f>
        <v>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0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0</v>
      </c>
      <c r="M48" s="88">
        <f>'[1]8'!AA$718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28504</v>
      </c>
      <c r="F51" s="74">
        <f t="shared" si="4"/>
        <v>29438</v>
      </c>
      <c r="G51" s="74">
        <f t="shared" si="4"/>
        <v>39559</v>
      </c>
      <c r="H51" s="75">
        <f t="shared" si="4"/>
        <v>48137</v>
      </c>
      <c r="I51" s="74">
        <f t="shared" si="4"/>
        <v>48171</v>
      </c>
      <c r="J51" s="76">
        <f t="shared" si="4"/>
        <v>48149</v>
      </c>
      <c r="K51" s="74">
        <f t="shared" si="4"/>
        <v>52661</v>
      </c>
      <c r="L51" s="74">
        <f t="shared" si="4"/>
        <v>56394</v>
      </c>
      <c r="M51" s="74">
        <f t="shared" si="4"/>
        <v>59214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0</v>
      </c>
      <c r="J57" s="90">
        <f>'[1]8'!H$726</f>
        <v>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28504</v>
      </c>
      <c r="F59" s="81">
        <f t="shared" si="8"/>
        <v>29438</v>
      </c>
      <c r="G59" s="81">
        <f t="shared" si="8"/>
        <v>39559</v>
      </c>
      <c r="H59" s="82">
        <f t="shared" si="8"/>
        <v>48137</v>
      </c>
      <c r="I59" s="81">
        <f t="shared" si="8"/>
        <v>48137</v>
      </c>
      <c r="J59" s="83">
        <f t="shared" si="8"/>
        <v>48137</v>
      </c>
      <c r="K59" s="81">
        <f t="shared" si="8"/>
        <v>52661</v>
      </c>
      <c r="L59" s="81">
        <f t="shared" si="8"/>
        <v>56394</v>
      </c>
      <c r="M59" s="81">
        <f t="shared" si="8"/>
        <v>59214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28504</v>
      </c>
      <c r="F61" s="94">
        <f>'[1]8'!D$730</f>
        <v>29438</v>
      </c>
      <c r="G61" s="94">
        <f>'[1]8'!E$730</f>
        <v>39559</v>
      </c>
      <c r="H61" s="95">
        <f>'[1]8'!F$730</f>
        <v>48137</v>
      </c>
      <c r="I61" s="94">
        <f>'[1]8'!G$730</f>
        <v>48137</v>
      </c>
      <c r="J61" s="96">
        <f>'[1]8'!H$730</f>
        <v>48137</v>
      </c>
      <c r="K61" s="94">
        <f>'[1]8'!P$730</f>
        <v>52661</v>
      </c>
      <c r="L61" s="94">
        <f>'[1]8'!Y$730</f>
        <v>56394</v>
      </c>
      <c r="M61" s="94">
        <f>'[1]8'!AA$730</f>
        <v>59214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0</v>
      </c>
      <c r="F72" s="101">
        <f>'[1]8'!D$740</f>
        <v>0</v>
      </c>
      <c r="G72" s="101">
        <f>'[1]8'!E$740</f>
        <v>0</v>
      </c>
      <c r="H72" s="102">
        <f>'[1]8'!F$740</f>
        <v>0</v>
      </c>
      <c r="I72" s="101">
        <f>'[1]8'!G$740</f>
        <v>0</v>
      </c>
      <c r="J72" s="103">
        <f>'[1]8'!H$740</f>
        <v>0</v>
      </c>
      <c r="K72" s="101">
        <f>'[1]8'!P$740</f>
        <v>0</v>
      </c>
      <c r="L72" s="101">
        <f>'[1]8'!Y$740</f>
        <v>0</v>
      </c>
      <c r="M72" s="101">
        <f>'[1]8'!AA$740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34</v>
      </c>
      <c r="J73" s="103">
        <f t="shared" si="12"/>
        <v>12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0</v>
      </c>
      <c r="F74" s="88">
        <f>'[1]8'!D$742</f>
        <v>0</v>
      </c>
      <c r="G74" s="88">
        <f>'[1]8'!E$742</f>
        <v>0</v>
      </c>
      <c r="H74" s="89">
        <f>'[1]8'!F$742</f>
        <v>0</v>
      </c>
      <c r="I74" s="88">
        <f>'[1]8'!G$742</f>
        <v>0</v>
      </c>
      <c r="J74" s="90">
        <f>'[1]8'!H$742</f>
        <v>0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0</v>
      </c>
      <c r="F75" s="94">
        <f>'[1]8'!D$743</f>
        <v>0</v>
      </c>
      <c r="G75" s="94">
        <f>'[1]8'!E$743</f>
        <v>0</v>
      </c>
      <c r="H75" s="95">
        <f>'[1]8'!F$743</f>
        <v>0</v>
      </c>
      <c r="I75" s="94">
        <f>'[1]8'!G$743</f>
        <v>34</v>
      </c>
      <c r="J75" s="96">
        <f>'[1]8'!H$743</f>
        <v>12</v>
      </c>
      <c r="K75" s="94">
        <f>'[1]8'!P$743</f>
        <v>0</v>
      </c>
      <c r="L75" s="94">
        <f>'[1]8'!Y$743</f>
        <v>0</v>
      </c>
      <c r="M75" s="94">
        <f>'[1]8'!AA$743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20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20</v>
      </c>
      <c r="G80" s="94">
        <f>'[1]8'!E$747</f>
        <v>0</v>
      </c>
      <c r="H80" s="95">
        <f>'[1]8'!F$747</f>
        <v>0</v>
      </c>
      <c r="I80" s="94">
        <f>'[1]8'!G$747</f>
        <v>0</v>
      </c>
      <c r="J80" s="96">
        <f>'[1]8'!H$747</f>
        <v>0</v>
      </c>
      <c r="K80" s="94">
        <f>'[1]8'!P$747</f>
        <v>0</v>
      </c>
      <c r="L80" s="94">
        <f>'[1]8'!Y$747</f>
        <v>0</v>
      </c>
      <c r="M80" s="94">
        <f>'[1]8'!AA$747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0</v>
      </c>
      <c r="H82" s="89">
        <f>'[1]8'!F$749</f>
        <v>0</v>
      </c>
      <c r="I82" s="88">
        <f>'[1]8'!G$749</f>
        <v>0</v>
      </c>
      <c r="J82" s="90">
        <f>'[1]8'!H$749</f>
        <v>0</v>
      </c>
      <c r="K82" s="88">
        <f>'[1]8'!P$749</f>
        <v>0</v>
      </c>
      <c r="L82" s="88">
        <f>'[1]8'!Y$749</f>
        <v>0</v>
      </c>
      <c r="M82" s="88">
        <f>'[1]8'!AA$749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0</v>
      </c>
      <c r="F83" s="94">
        <f>'[1]8'!D$750</f>
        <v>0</v>
      </c>
      <c r="G83" s="94">
        <f>'[1]8'!E$750</f>
        <v>0</v>
      </c>
      <c r="H83" s="95">
        <f>'[1]8'!F$750</f>
        <v>0</v>
      </c>
      <c r="I83" s="94">
        <f>'[1]8'!G$750</f>
        <v>0</v>
      </c>
      <c r="J83" s="96">
        <f>'[1]8'!H$750</f>
        <v>0</v>
      </c>
      <c r="K83" s="94">
        <f>'[1]8'!P$750</f>
        <v>0</v>
      </c>
      <c r="L83" s="94">
        <f>'[1]8'!Y$750</f>
        <v>0</v>
      </c>
      <c r="M83" s="94">
        <f>'[1]8'!AA$750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0</v>
      </c>
      <c r="F90" s="74">
        <f>'[1]8'!D$756</f>
        <v>0</v>
      </c>
      <c r="G90" s="74">
        <f>'[1]8'!E$756</f>
        <v>0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42685</v>
      </c>
      <c r="F92" s="28">
        <f t="shared" ref="F92:M92" si="16">F4+F51+F77+F90</f>
        <v>43893</v>
      </c>
      <c r="G92" s="28">
        <f t="shared" si="16"/>
        <v>59738</v>
      </c>
      <c r="H92" s="29">
        <f t="shared" si="16"/>
        <v>65579</v>
      </c>
      <c r="I92" s="28">
        <f t="shared" si="16"/>
        <v>67979</v>
      </c>
      <c r="J92" s="30">
        <f t="shared" si="16"/>
        <v>67979</v>
      </c>
      <c r="K92" s="28">
        <f t="shared" si="16"/>
        <v>70931</v>
      </c>
      <c r="L92" s="28">
        <f t="shared" si="16"/>
        <v>75632</v>
      </c>
      <c r="M92" s="28">
        <f t="shared" si="16"/>
        <v>79415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'[1]8'!$B$13)</f>
        <v>Table B.2e: Payments and estimates by economic classification: Economic 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3811.9999999999995</v>
      </c>
      <c r="F4" s="74">
        <f t="shared" ref="F4:M4" si="0">F5+F8+F47</f>
        <v>3711</v>
      </c>
      <c r="G4" s="74">
        <f t="shared" si="0"/>
        <v>6056</v>
      </c>
      <c r="H4" s="75">
        <f t="shared" si="0"/>
        <v>4740</v>
      </c>
      <c r="I4" s="74">
        <f t="shared" si="0"/>
        <v>5440</v>
      </c>
      <c r="J4" s="76">
        <f t="shared" si="0"/>
        <v>5440</v>
      </c>
      <c r="K4" s="74">
        <f t="shared" si="0"/>
        <v>4956</v>
      </c>
      <c r="L4" s="74">
        <f t="shared" si="0"/>
        <v>5218.8490000000002</v>
      </c>
      <c r="M4" s="74">
        <f t="shared" si="0"/>
        <v>5482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3225.2838899999997</v>
      </c>
      <c r="F5" s="81">
        <f t="shared" ref="F5:M5" si="1">SUM(F6:F7)</f>
        <v>3246</v>
      </c>
      <c r="G5" s="81">
        <f t="shared" si="1"/>
        <v>5156</v>
      </c>
      <c r="H5" s="82">
        <f t="shared" si="1"/>
        <v>3522</v>
      </c>
      <c r="I5" s="81">
        <f t="shared" si="1"/>
        <v>4222</v>
      </c>
      <c r="J5" s="83">
        <f t="shared" si="1"/>
        <v>4311</v>
      </c>
      <c r="K5" s="81">
        <f t="shared" si="1"/>
        <v>3698</v>
      </c>
      <c r="L5" s="81">
        <f t="shared" si="1"/>
        <v>3893.3199999999997</v>
      </c>
      <c r="M5" s="81">
        <f t="shared" si="1"/>
        <v>4087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2769.6048999999998</v>
      </c>
      <c r="F6" s="88">
        <f>'[1]8'!D$826</f>
        <v>2838</v>
      </c>
      <c r="G6" s="88">
        <f>'[1]8'!E$826</f>
        <v>4700</v>
      </c>
      <c r="H6" s="89">
        <f>'[1]8'!F$826</f>
        <v>2883</v>
      </c>
      <c r="I6" s="88">
        <f>'[1]8'!G$826</f>
        <v>3583</v>
      </c>
      <c r="J6" s="90">
        <f>'[1]8'!H$826</f>
        <v>3672</v>
      </c>
      <c r="K6" s="88">
        <f>'[1]8'!P$826</f>
        <v>3020</v>
      </c>
      <c r="L6" s="88">
        <f>'[1]8'!Y$826</f>
        <v>3180.0699999999997</v>
      </c>
      <c r="M6" s="88">
        <f>'[1]8'!AA$826</f>
        <v>3339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455.67899</v>
      </c>
      <c r="F7" s="94">
        <f>'[1]8'!D$827</f>
        <v>408</v>
      </c>
      <c r="G7" s="94">
        <f>'[1]8'!E$827</f>
        <v>456</v>
      </c>
      <c r="H7" s="95">
        <f>'[1]8'!F$827</f>
        <v>639</v>
      </c>
      <c r="I7" s="94">
        <f>'[1]8'!G$827</f>
        <v>639</v>
      </c>
      <c r="J7" s="96">
        <f>'[1]8'!H$827</f>
        <v>639</v>
      </c>
      <c r="K7" s="94">
        <f>'[1]8'!P$827</f>
        <v>678</v>
      </c>
      <c r="L7" s="94">
        <f>'[1]8'!Y$827</f>
        <v>713.25</v>
      </c>
      <c r="M7" s="94">
        <f>'[1]8'!AA$827</f>
        <v>748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586.71610999999996</v>
      </c>
      <c r="F8" s="81">
        <f t="shared" si="2"/>
        <v>465</v>
      </c>
      <c r="G8" s="81">
        <f t="shared" si="2"/>
        <v>900</v>
      </c>
      <c r="H8" s="82">
        <f t="shared" si="2"/>
        <v>1218</v>
      </c>
      <c r="I8" s="81">
        <f t="shared" si="2"/>
        <v>1218</v>
      </c>
      <c r="J8" s="83">
        <f t="shared" si="2"/>
        <v>1129</v>
      </c>
      <c r="K8" s="81">
        <f t="shared" si="2"/>
        <v>1258</v>
      </c>
      <c r="L8" s="81">
        <f t="shared" si="2"/>
        <v>1325.529</v>
      </c>
      <c r="M8" s="81">
        <f t="shared" si="2"/>
        <v>1395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0</v>
      </c>
      <c r="F9" s="88">
        <f>'[1]8'!D$829</f>
        <v>8</v>
      </c>
      <c r="G9" s="88">
        <f>'[1]8'!E$829</f>
        <v>7</v>
      </c>
      <c r="H9" s="89">
        <f>'[1]8'!F$829</f>
        <v>0</v>
      </c>
      <c r="I9" s="88">
        <f>'[1]8'!G$829</f>
        <v>0</v>
      </c>
      <c r="J9" s="90">
        <f>'[1]8'!H$829</f>
        <v>10</v>
      </c>
      <c r="K9" s="88">
        <f>'[1]8'!P$829</f>
        <v>0</v>
      </c>
      <c r="L9" s="88">
        <f>'[1]8'!Y$829</f>
        <v>0</v>
      </c>
      <c r="M9" s="88">
        <f>'[1]8'!AA$829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0</v>
      </c>
      <c r="F10" s="101">
        <f>'[1]8'!D$830</f>
        <v>0</v>
      </c>
      <c r="G10" s="101">
        <f>'[1]8'!E$830</f>
        <v>0</v>
      </c>
      <c r="H10" s="102">
        <f>'[1]8'!F$830</f>
        <v>0</v>
      </c>
      <c r="I10" s="101">
        <f>'[1]8'!G$830</f>
        <v>0</v>
      </c>
      <c r="J10" s="103">
        <f>'[1]8'!H$830</f>
        <v>0</v>
      </c>
      <c r="K10" s="101">
        <f>'[1]8'!P$830</f>
        <v>0</v>
      </c>
      <c r="L10" s="101">
        <f>'[1]8'!Y$830</f>
        <v>0</v>
      </c>
      <c r="M10" s="101">
        <f>'[1]8'!AA$830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6</v>
      </c>
      <c r="F11" s="101">
        <f>'[1]8'!D$831</f>
        <v>0</v>
      </c>
      <c r="G11" s="101">
        <f>'[1]8'!E$831</f>
        <v>0</v>
      </c>
      <c r="H11" s="102">
        <f>'[1]8'!F$831</f>
        <v>0</v>
      </c>
      <c r="I11" s="101">
        <f>'[1]8'!G$831</f>
        <v>0</v>
      </c>
      <c r="J11" s="103">
        <f>'[1]8'!H$831</f>
        <v>0</v>
      </c>
      <c r="K11" s="101">
        <f>'[1]8'!P$831</f>
        <v>0</v>
      </c>
      <c r="L11" s="101">
        <f>'[1]8'!Y$831</f>
        <v>0</v>
      </c>
      <c r="M11" s="101">
        <f>'[1]8'!AA$831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77.599999999999994</v>
      </c>
      <c r="F14" s="101">
        <f>'[1]8'!D$834</f>
        <v>15</v>
      </c>
      <c r="G14" s="101">
        <f>'[1]8'!E$834</f>
        <v>11</v>
      </c>
      <c r="H14" s="102">
        <f>'[1]8'!F$834</f>
        <v>90</v>
      </c>
      <c r="I14" s="101">
        <f>'[1]8'!G$834</f>
        <v>90</v>
      </c>
      <c r="J14" s="103">
        <f>'[1]8'!H$834</f>
        <v>47</v>
      </c>
      <c r="K14" s="101">
        <f>'[1]8'!P$834</f>
        <v>91</v>
      </c>
      <c r="L14" s="101">
        <f>'[1]8'!Y$834</f>
        <v>95.822999999999993</v>
      </c>
      <c r="M14" s="101">
        <f>'[1]8'!AA$834</f>
        <v>101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7</v>
      </c>
      <c r="F15" s="101">
        <f>'[1]8'!D$835</f>
        <v>2</v>
      </c>
      <c r="G15" s="101">
        <f>'[1]8'!E$835</f>
        <v>0</v>
      </c>
      <c r="H15" s="102">
        <f>'[1]8'!F$835</f>
        <v>125</v>
      </c>
      <c r="I15" s="101">
        <f>'[1]8'!G$835</f>
        <v>125</v>
      </c>
      <c r="J15" s="103">
        <f>'[1]8'!H$835</f>
        <v>8</v>
      </c>
      <c r="K15" s="101">
        <f>'[1]8'!P$835</f>
        <v>128</v>
      </c>
      <c r="L15" s="101">
        <f>'[1]8'!Y$835</f>
        <v>135.29300000000001</v>
      </c>
      <c r="M15" s="101">
        <f>'[1]8'!AA$835</f>
        <v>143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92.792600000000007</v>
      </c>
      <c r="F16" s="101">
        <f>'[1]8'!D$836</f>
        <v>30</v>
      </c>
      <c r="G16" s="101">
        <f>'[1]8'!E$836</f>
        <v>0</v>
      </c>
      <c r="H16" s="102">
        <f>'[1]8'!F$836</f>
        <v>28</v>
      </c>
      <c r="I16" s="101">
        <f>'[1]8'!G$836</f>
        <v>28</v>
      </c>
      <c r="J16" s="103">
        <f>'[1]8'!H$836</f>
        <v>43</v>
      </c>
      <c r="K16" s="101">
        <f>'[1]8'!P$836</f>
        <v>29</v>
      </c>
      <c r="L16" s="101">
        <f>'[1]8'!Y$836</f>
        <v>31</v>
      </c>
      <c r="M16" s="101">
        <f>'[1]8'!AA$836</f>
        <v>33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0</v>
      </c>
      <c r="F17" s="101">
        <f>'[1]8'!D$837</f>
        <v>0</v>
      </c>
      <c r="G17" s="101">
        <f>'[1]8'!E$837</f>
        <v>394</v>
      </c>
      <c r="H17" s="102">
        <f>'[1]8'!F$837</f>
        <v>447</v>
      </c>
      <c r="I17" s="101">
        <f>'[1]8'!G$837</f>
        <v>420</v>
      </c>
      <c r="J17" s="103">
        <f>'[1]8'!H$837</f>
        <v>419</v>
      </c>
      <c r="K17" s="101">
        <f>'[1]8'!P$837</f>
        <v>459</v>
      </c>
      <c r="L17" s="101">
        <f>'[1]8'!Y$837</f>
        <v>483</v>
      </c>
      <c r="M17" s="101">
        <f>'[1]8'!AA$837</f>
        <v>507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0</v>
      </c>
      <c r="F18" s="101">
        <f>'[1]8'!D$838</f>
        <v>0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0</v>
      </c>
      <c r="L18" s="101">
        <f>'[1]8'!Y$838</f>
        <v>0</v>
      </c>
      <c r="M18" s="101">
        <f>'[1]8'!AA$838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0</v>
      </c>
      <c r="F22" s="101">
        <f>'[1]8'!D$842</f>
        <v>0</v>
      </c>
      <c r="G22" s="101">
        <f>'[1]8'!E$842</f>
        <v>6</v>
      </c>
      <c r="H22" s="102">
        <f>'[1]8'!F$842</f>
        <v>0</v>
      </c>
      <c r="I22" s="101">
        <f>'[1]8'!G$842</f>
        <v>0</v>
      </c>
      <c r="J22" s="103">
        <f>'[1]8'!H$842</f>
        <v>0</v>
      </c>
      <c r="K22" s="101">
        <f>'[1]8'!P$842</f>
        <v>0</v>
      </c>
      <c r="L22" s="101">
        <f>'[1]8'!Y$842</f>
        <v>0</v>
      </c>
      <c r="M22" s="101">
        <f>'[1]8'!AA$842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0</v>
      </c>
      <c r="F23" s="101">
        <f>'[1]8'!D$843</f>
        <v>2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0</v>
      </c>
      <c r="L23" s="101">
        <f>'[1]8'!Y$843</f>
        <v>0</v>
      </c>
      <c r="M23" s="101">
        <f>'[1]8'!AA$843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0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0</v>
      </c>
      <c r="L24" s="101">
        <f>'[1]8'!Y$844</f>
        <v>0</v>
      </c>
      <c r="M24" s="101">
        <f>'[1]8'!AA$844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0</v>
      </c>
      <c r="H25" s="102">
        <f>'[1]8'!F$845</f>
        <v>0</v>
      </c>
      <c r="I25" s="101">
        <f>'[1]8'!G$845</f>
        <v>0</v>
      </c>
      <c r="J25" s="103">
        <f>'[1]8'!H$845</f>
        <v>0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1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0</v>
      </c>
      <c r="H28" s="102">
        <f>'[1]8'!F$848</f>
        <v>0</v>
      </c>
      <c r="I28" s="101">
        <f>'[1]8'!G$848</f>
        <v>0</v>
      </c>
      <c r="J28" s="103">
        <f>'[1]8'!H$848</f>
        <v>0</v>
      </c>
      <c r="K28" s="101">
        <f>'[1]8'!P$848</f>
        <v>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5</v>
      </c>
      <c r="F29" s="101">
        <f>'[1]8'!D$849</f>
        <v>0</v>
      </c>
      <c r="G29" s="101">
        <f>'[1]8'!E$849</f>
        <v>6</v>
      </c>
      <c r="H29" s="102">
        <f>'[1]8'!F$849</f>
        <v>10</v>
      </c>
      <c r="I29" s="101">
        <f>'[1]8'!G$849</f>
        <v>10</v>
      </c>
      <c r="J29" s="103">
        <f>'[1]8'!H$849</f>
        <v>10</v>
      </c>
      <c r="K29" s="101">
        <f>'[1]8'!P$849</f>
        <v>11</v>
      </c>
      <c r="L29" s="101">
        <f>'[1]8'!Y$849</f>
        <v>12</v>
      </c>
      <c r="M29" s="101">
        <f>'[1]8'!AA$849</f>
        <v>13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0</v>
      </c>
      <c r="F30" s="101">
        <f>'[1]8'!D$850</f>
        <v>0</v>
      </c>
      <c r="G30" s="101">
        <f>'[1]8'!E$850</f>
        <v>0</v>
      </c>
      <c r="H30" s="102">
        <f>'[1]8'!F$850</f>
        <v>0</v>
      </c>
      <c r="I30" s="101">
        <f>'[1]8'!G$850</f>
        <v>0</v>
      </c>
      <c r="J30" s="103">
        <f>'[1]8'!H$850</f>
        <v>0</v>
      </c>
      <c r="K30" s="101">
        <f>'[1]8'!P$850</f>
        <v>0</v>
      </c>
      <c r="L30" s="101">
        <f>'[1]8'!Y$850</f>
        <v>0</v>
      </c>
      <c r="M30" s="101">
        <f>'[1]8'!AA$850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0</v>
      </c>
      <c r="F32" s="101">
        <f>'[1]8'!D$852</f>
        <v>0</v>
      </c>
      <c r="G32" s="101">
        <f>'[1]8'!E$852</f>
        <v>0</v>
      </c>
      <c r="H32" s="102">
        <f>'[1]8'!F$852</f>
        <v>0</v>
      </c>
      <c r="I32" s="101">
        <f>'[1]8'!G$852</f>
        <v>0</v>
      </c>
      <c r="J32" s="103">
        <f>'[1]8'!H$852</f>
        <v>0</v>
      </c>
      <c r="K32" s="101">
        <f>'[1]8'!P$852</f>
        <v>0</v>
      </c>
      <c r="L32" s="101">
        <f>'[1]8'!Y$852</f>
        <v>0</v>
      </c>
      <c r="M32" s="101">
        <f>'[1]8'!AA$852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0</v>
      </c>
      <c r="F34" s="101">
        <f>'[1]8'!D$854</f>
        <v>0</v>
      </c>
      <c r="G34" s="101">
        <f>'[1]8'!E$854</f>
        <v>0</v>
      </c>
      <c r="H34" s="102">
        <f>'[1]8'!F$854</f>
        <v>0</v>
      </c>
      <c r="I34" s="101">
        <f>'[1]8'!G$854</f>
        <v>0</v>
      </c>
      <c r="J34" s="103">
        <f>'[1]8'!H$854</f>
        <v>0</v>
      </c>
      <c r="K34" s="101">
        <f>'[1]8'!P$854</f>
        <v>0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0</v>
      </c>
      <c r="F37" s="101">
        <f>'[1]8'!D$857</f>
        <v>0</v>
      </c>
      <c r="G37" s="101">
        <f>'[1]8'!E$857</f>
        <v>10</v>
      </c>
      <c r="H37" s="102">
        <f>'[1]8'!F$857</f>
        <v>0</v>
      </c>
      <c r="I37" s="101">
        <f>'[1]8'!G$857</f>
        <v>0</v>
      </c>
      <c r="J37" s="103">
        <f>'[1]8'!H$857</f>
        <v>0</v>
      </c>
      <c r="K37" s="101">
        <f>'[1]8'!P$857</f>
        <v>0</v>
      </c>
      <c r="L37" s="101">
        <f>'[1]8'!Y$857</f>
        <v>0</v>
      </c>
      <c r="M37" s="101">
        <f>'[1]8'!AA$857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69.113339999999994</v>
      </c>
      <c r="F38" s="101">
        <f>'[1]8'!D$858</f>
        <v>62</v>
      </c>
      <c r="G38" s="101">
        <f>'[1]8'!E$858</f>
        <v>71</v>
      </c>
      <c r="H38" s="102">
        <f>'[1]8'!F$858</f>
        <v>131</v>
      </c>
      <c r="I38" s="101">
        <f>'[1]8'!G$858</f>
        <v>131</v>
      </c>
      <c r="J38" s="103">
        <f>'[1]8'!H$858</f>
        <v>142</v>
      </c>
      <c r="K38" s="101">
        <f>'[1]8'!P$858</f>
        <v>136</v>
      </c>
      <c r="L38" s="101">
        <f>'[1]8'!Y$858</f>
        <v>143.43799999999999</v>
      </c>
      <c r="M38" s="101">
        <f>'[1]8'!AA$858</f>
        <v>151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12</v>
      </c>
      <c r="F39" s="101">
        <f>'[1]8'!D$859</f>
        <v>38</v>
      </c>
      <c r="G39" s="101">
        <f>'[1]8'!E$859</f>
        <v>67</v>
      </c>
      <c r="H39" s="102">
        <f>'[1]8'!F$859</f>
        <v>15</v>
      </c>
      <c r="I39" s="101">
        <f>'[1]8'!G$859</f>
        <v>15</v>
      </c>
      <c r="J39" s="103">
        <f>'[1]8'!H$859</f>
        <v>52</v>
      </c>
      <c r="K39" s="101">
        <f>'[1]8'!P$859</f>
        <v>16</v>
      </c>
      <c r="L39" s="101">
        <f>'[1]8'!Y$859</f>
        <v>17</v>
      </c>
      <c r="M39" s="101">
        <f>'[1]8'!AA$859</f>
        <v>18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0</v>
      </c>
      <c r="F40" s="101">
        <f>'[1]8'!D$860</f>
        <v>0</v>
      </c>
      <c r="G40" s="101">
        <f>'[1]8'!E$860</f>
        <v>0</v>
      </c>
      <c r="H40" s="102">
        <f>'[1]8'!F$860</f>
        <v>30</v>
      </c>
      <c r="I40" s="101">
        <f>'[1]8'!G$860</f>
        <v>30</v>
      </c>
      <c r="J40" s="103">
        <f>'[1]8'!H$860</f>
        <v>0</v>
      </c>
      <c r="K40" s="101">
        <f>'[1]8'!P$860</f>
        <v>31</v>
      </c>
      <c r="L40" s="101">
        <f>'[1]8'!Y$860</f>
        <v>32</v>
      </c>
      <c r="M40" s="101">
        <f>'[1]8'!AA$860</f>
        <v>34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0</v>
      </c>
      <c r="F41" s="101">
        <f>'[1]8'!D$861</f>
        <v>0</v>
      </c>
      <c r="G41" s="101">
        <f>'[1]8'!E$861</f>
        <v>0</v>
      </c>
      <c r="H41" s="102">
        <f>'[1]8'!F$861</f>
        <v>0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0</v>
      </c>
      <c r="M41" s="101">
        <f>'[1]8'!AA$861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179.67016999999998</v>
      </c>
      <c r="F42" s="101">
        <f>'[1]8'!D$862</f>
        <v>303</v>
      </c>
      <c r="G42" s="101">
        <f>'[1]8'!E$862</f>
        <v>324</v>
      </c>
      <c r="H42" s="102">
        <f>'[1]8'!F$862</f>
        <v>194</v>
      </c>
      <c r="I42" s="101">
        <f>'[1]8'!G$862</f>
        <v>221</v>
      </c>
      <c r="J42" s="103">
        <f>'[1]8'!H$862</f>
        <v>355</v>
      </c>
      <c r="K42" s="101">
        <f>'[1]8'!P$862</f>
        <v>202</v>
      </c>
      <c r="L42" s="101">
        <f>'[1]8'!Y$862</f>
        <v>212.65</v>
      </c>
      <c r="M42" s="101">
        <f>'[1]8'!AA$862</f>
        <v>223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11</v>
      </c>
      <c r="F43" s="101">
        <f>'[1]8'!D$863</f>
        <v>0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0</v>
      </c>
      <c r="F44" s="101">
        <f>'[1]8'!D$864</f>
        <v>0</v>
      </c>
      <c r="G44" s="101">
        <f>'[1]8'!E$864</f>
        <v>0</v>
      </c>
      <c r="H44" s="102">
        <f>'[1]8'!F$864</f>
        <v>0</v>
      </c>
      <c r="I44" s="101">
        <f>'[1]8'!G$864</f>
        <v>0</v>
      </c>
      <c r="J44" s="103">
        <f>'[1]8'!H$864</f>
        <v>0</v>
      </c>
      <c r="K44" s="101">
        <f>'[1]8'!P$864</f>
        <v>0</v>
      </c>
      <c r="L44" s="101">
        <f>'[1]8'!Y$864</f>
        <v>0</v>
      </c>
      <c r="M44" s="101">
        <f>'[1]8'!AA$864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126.53999999999999</v>
      </c>
      <c r="F45" s="101">
        <f>'[1]8'!D$865</f>
        <v>5</v>
      </c>
      <c r="G45" s="101">
        <f>'[1]8'!E$865</f>
        <v>3</v>
      </c>
      <c r="H45" s="102">
        <f>'[1]8'!F$865</f>
        <v>148</v>
      </c>
      <c r="I45" s="101">
        <f>'[1]8'!G$865</f>
        <v>148</v>
      </c>
      <c r="J45" s="103">
        <f>'[1]8'!H$865</f>
        <v>43</v>
      </c>
      <c r="K45" s="101">
        <f>'[1]8'!P$865</f>
        <v>155</v>
      </c>
      <c r="L45" s="101">
        <f>'[1]8'!Y$865</f>
        <v>163.32499999999999</v>
      </c>
      <c r="M45" s="101">
        <f>'[1]8'!AA$865</f>
        <v>172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0</v>
      </c>
      <c r="F61" s="94">
        <f>'[1]8'!D$880</f>
        <v>0</v>
      </c>
      <c r="G61" s="94">
        <f>'[1]8'!E$880</f>
        <v>0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0</v>
      </c>
      <c r="L61" s="94">
        <f>'[1]8'!Y$880</f>
        <v>0</v>
      </c>
      <c r="M61" s="94">
        <f>'[1]8'!AA$880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17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17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0</v>
      </c>
      <c r="F83" s="94">
        <f>'[1]8'!D$900</f>
        <v>17</v>
      </c>
      <c r="G83" s="94">
        <f>'[1]8'!E$900</f>
        <v>0</v>
      </c>
      <c r="H83" s="95">
        <f>'[1]8'!F$900</f>
        <v>0</v>
      </c>
      <c r="I83" s="94">
        <f>'[1]8'!G$900</f>
        <v>0</v>
      </c>
      <c r="J83" s="96">
        <f>'[1]8'!H$900</f>
        <v>0</v>
      </c>
      <c r="K83" s="94">
        <f>'[1]8'!P$900</f>
        <v>0</v>
      </c>
      <c r="L83" s="94">
        <f>'[1]8'!Y$900</f>
        <v>0</v>
      </c>
      <c r="M83" s="94">
        <f>'[1]8'!AA$900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0</v>
      </c>
      <c r="F86" s="101">
        <f>'[1]8'!D$903</f>
        <v>0</v>
      </c>
      <c r="G86" s="101">
        <f>'[1]8'!E$903</f>
        <v>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3811.9999999999995</v>
      </c>
      <c r="F92" s="28">
        <f t="shared" ref="F92:M92" si="16">F4+F51+F77+F90</f>
        <v>3728</v>
      </c>
      <c r="G92" s="28">
        <f t="shared" si="16"/>
        <v>6056</v>
      </c>
      <c r="H92" s="29">
        <f t="shared" si="16"/>
        <v>4740</v>
      </c>
      <c r="I92" s="28">
        <f t="shared" si="16"/>
        <v>5440</v>
      </c>
      <c r="J92" s="30">
        <f t="shared" si="16"/>
        <v>5440</v>
      </c>
      <c r="K92" s="28">
        <f t="shared" si="16"/>
        <v>4956</v>
      </c>
      <c r="L92" s="28">
        <f t="shared" si="16"/>
        <v>5218.8490000000002</v>
      </c>
      <c r="M92" s="28">
        <f t="shared" si="16"/>
        <v>5482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PROPER('[1]8'!$B$14)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0</v>
      </c>
      <c r="F6" s="88">
        <f>'[1]8'!D$976</f>
        <v>0</v>
      </c>
      <c r="G6" s="88">
        <f>'[1]8'!E$976</f>
        <v>0</v>
      </c>
      <c r="H6" s="89">
        <f>'[1]8'!F$976</f>
        <v>0</v>
      </c>
      <c r="I6" s="88">
        <f>'[1]8'!G$976</f>
        <v>0</v>
      </c>
      <c r="J6" s="90">
        <f>'[1]8'!H$976</f>
        <v>0</v>
      </c>
      <c r="K6" s="88">
        <f>'[1]8'!P$976</f>
        <v>0</v>
      </c>
      <c r="L6" s="88">
        <f>'[1]8'!Y$976</f>
        <v>0</v>
      </c>
      <c r="M6" s="88">
        <f>'[1]8'!AA$976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0</v>
      </c>
      <c r="F7" s="94">
        <f>'[1]8'!D$977</f>
        <v>0</v>
      </c>
      <c r="G7" s="94">
        <f>'[1]8'!E$977</f>
        <v>0</v>
      </c>
      <c r="H7" s="95">
        <f>'[1]8'!F$977</f>
        <v>0</v>
      </c>
      <c r="I7" s="94">
        <f>'[1]8'!G$977</f>
        <v>0</v>
      </c>
      <c r="J7" s="96">
        <f>'[1]8'!H$977</f>
        <v>0</v>
      </c>
      <c r="K7" s="94">
        <f>'[1]8'!P$977</f>
        <v>0</v>
      </c>
      <c r="L7" s="94">
        <f>'[1]8'!Y$977</f>
        <v>0</v>
      </c>
      <c r="M7" s="94">
        <f>'[1]8'!AA$977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0</v>
      </c>
      <c r="F9" s="88">
        <f>'[1]8'!D$979</f>
        <v>0</v>
      </c>
      <c r="G9" s="88">
        <f>'[1]8'!E$979</f>
        <v>0</v>
      </c>
      <c r="H9" s="89">
        <f>'[1]8'!F$979</f>
        <v>0</v>
      </c>
      <c r="I9" s="88">
        <f>'[1]8'!G$979</f>
        <v>0</v>
      </c>
      <c r="J9" s="90">
        <f>'[1]8'!H$979</f>
        <v>0</v>
      </c>
      <c r="K9" s="88">
        <f>'[1]8'!P$979</f>
        <v>0</v>
      </c>
      <c r="L9" s="88">
        <f>'[1]8'!Y$979</f>
        <v>0</v>
      </c>
      <c r="M9" s="88">
        <f>'[1]8'!AA$979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0</v>
      </c>
      <c r="F10" s="101">
        <f>'[1]8'!D$980</f>
        <v>0</v>
      </c>
      <c r="G10" s="101">
        <f>'[1]8'!E$980</f>
        <v>0</v>
      </c>
      <c r="H10" s="102">
        <f>'[1]8'!F$980</f>
        <v>0</v>
      </c>
      <c r="I10" s="101">
        <f>'[1]8'!G$980</f>
        <v>0</v>
      </c>
      <c r="J10" s="103">
        <f>'[1]8'!H$980</f>
        <v>0</v>
      </c>
      <c r="K10" s="101">
        <f>'[1]8'!P$980</f>
        <v>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0</v>
      </c>
      <c r="F11" s="101">
        <f>'[1]8'!D$981</f>
        <v>0</v>
      </c>
      <c r="G11" s="101">
        <f>'[1]8'!E$981</f>
        <v>0</v>
      </c>
      <c r="H11" s="102">
        <f>'[1]8'!F$981</f>
        <v>0</v>
      </c>
      <c r="I11" s="101">
        <f>'[1]8'!G$981</f>
        <v>0</v>
      </c>
      <c r="J11" s="103">
        <f>'[1]8'!H$981</f>
        <v>0</v>
      </c>
      <c r="K11" s="101">
        <f>'[1]8'!P$981</f>
        <v>0</v>
      </c>
      <c r="L11" s="101">
        <f>'[1]8'!Y$981</f>
        <v>0</v>
      </c>
      <c r="M11" s="101">
        <f>'[1]8'!AA$981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0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0</v>
      </c>
      <c r="F14" s="101">
        <f>'[1]8'!D$984</f>
        <v>0</v>
      </c>
      <c r="G14" s="101">
        <f>'[1]8'!E$984</f>
        <v>0</v>
      </c>
      <c r="H14" s="102">
        <f>'[1]8'!F$984</f>
        <v>0</v>
      </c>
      <c r="I14" s="101">
        <f>'[1]8'!G$984</f>
        <v>0</v>
      </c>
      <c r="J14" s="103">
        <f>'[1]8'!H$984</f>
        <v>0</v>
      </c>
      <c r="K14" s="101">
        <f>'[1]8'!P$984</f>
        <v>0</v>
      </c>
      <c r="L14" s="101">
        <f>'[1]8'!Y$984</f>
        <v>0</v>
      </c>
      <c r="M14" s="101">
        <f>'[1]8'!AA$984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0</v>
      </c>
      <c r="F15" s="101">
        <f>'[1]8'!D$985</f>
        <v>0</v>
      </c>
      <c r="G15" s="101">
        <f>'[1]8'!E$985</f>
        <v>0</v>
      </c>
      <c r="H15" s="102">
        <f>'[1]8'!F$985</f>
        <v>0</v>
      </c>
      <c r="I15" s="101">
        <f>'[1]8'!G$985</f>
        <v>0</v>
      </c>
      <c r="J15" s="103">
        <f>'[1]8'!H$985</f>
        <v>0</v>
      </c>
      <c r="K15" s="101">
        <f>'[1]8'!P$985</f>
        <v>0</v>
      </c>
      <c r="L15" s="101">
        <f>'[1]8'!Y$985</f>
        <v>0</v>
      </c>
      <c r="M15" s="101">
        <f>'[1]8'!AA$985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0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0</v>
      </c>
      <c r="G18" s="101">
        <f>'[1]8'!E$988</f>
        <v>0</v>
      </c>
      <c r="H18" s="102">
        <f>'[1]8'!F$988</f>
        <v>0</v>
      </c>
      <c r="I18" s="101">
        <f>'[1]8'!G$988</f>
        <v>0</v>
      </c>
      <c r="J18" s="103">
        <f>'[1]8'!H$988</f>
        <v>0</v>
      </c>
      <c r="K18" s="101">
        <f>'[1]8'!P$988</f>
        <v>0</v>
      </c>
      <c r="L18" s="101">
        <f>'[1]8'!Y$988</f>
        <v>0</v>
      </c>
      <c r="M18" s="101">
        <f>'[1]8'!AA$988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0</v>
      </c>
      <c r="F22" s="101">
        <f>'[1]8'!D$992</f>
        <v>0</v>
      </c>
      <c r="G22" s="101">
        <f>'[1]8'!E$992</f>
        <v>0</v>
      </c>
      <c r="H22" s="102">
        <f>'[1]8'!F$992</f>
        <v>0</v>
      </c>
      <c r="I22" s="101">
        <f>'[1]8'!G$992</f>
        <v>0</v>
      </c>
      <c r="J22" s="103">
        <f>'[1]8'!H$992</f>
        <v>0</v>
      </c>
      <c r="K22" s="101">
        <f>'[1]8'!P$992</f>
        <v>0</v>
      </c>
      <c r="L22" s="101">
        <f>'[1]8'!Y$992</f>
        <v>0</v>
      </c>
      <c r="M22" s="101">
        <f>'[1]8'!AA$992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0</v>
      </c>
      <c r="I23" s="101">
        <f>'[1]8'!G$993</f>
        <v>0</v>
      </c>
      <c r="J23" s="103">
        <f>'[1]8'!H$993</f>
        <v>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0</v>
      </c>
      <c r="I25" s="101">
        <f>'[1]8'!G$995</f>
        <v>0</v>
      </c>
      <c r="J25" s="103">
        <f>'[1]8'!H$995</f>
        <v>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0</v>
      </c>
      <c r="H29" s="102">
        <f>'[1]8'!F$999</f>
        <v>0</v>
      </c>
      <c r="I29" s="101">
        <f>'[1]8'!G$999</f>
        <v>0</v>
      </c>
      <c r="J29" s="103">
        <f>'[1]8'!H$999</f>
        <v>0</v>
      </c>
      <c r="K29" s="101">
        <f>'[1]8'!P$999</f>
        <v>0</v>
      </c>
      <c r="L29" s="101">
        <f>'[1]8'!Y$999</f>
        <v>0</v>
      </c>
      <c r="M29" s="101">
        <f>'[1]8'!AA$999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0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0</v>
      </c>
      <c r="F37" s="101">
        <f>'[1]8'!D$1007</f>
        <v>0</v>
      </c>
      <c r="G37" s="101">
        <f>'[1]8'!E$1007</f>
        <v>0</v>
      </c>
      <c r="H37" s="102">
        <f>'[1]8'!F$1007</f>
        <v>0</v>
      </c>
      <c r="I37" s="101">
        <f>'[1]8'!G$1007</f>
        <v>0</v>
      </c>
      <c r="J37" s="103">
        <f>'[1]8'!H$1007</f>
        <v>0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0</v>
      </c>
      <c r="F38" s="101">
        <f>'[1]8'!D$1008</f>
        <v>0</v>
      </c>
      <c r="G38" s="101">
        <f>'[1]8'!E$1008</f>
        <v>0</v>
      </c>
      <c r="H38" s="102">
        <f>'[1]8'!F$1008</f>
        <v>0</v>
      </c>
      <c r="I38" s="101">
        <f>'[1]8'!G$1008</f>
        <v>0</v>
      </c>
      <c r="J38" s="103">
        <f>'[1]8'!H$1008</f>
        <v>0</v>
      </c>
      <c r="K38" s="101">
        <f>'[1]8'!P$1008</f>
        <v>0</v>
      </c>
      <c r="L38" s="101">
        <f>'[1]8'!Y$1008</f>
        <v>0</v>
      </c>
      <c r="M38" s="101">
        <f>'[1]8'!AA$1008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0</v>
      </c>
      <c r="F39" s="101">
        <f>'[1]8'!D$1009</f>
        <v>0</v>
      </c>
      <c r="G39" s="101">
        <f>'[1]8'!E$1009</f>
        <v>0</v>
      </c>
      <c r="H39" s="102">
        <f>'[1]8'!F$1009</f>
        <v>0</v>
      </c>
      <c r="I39" s="101">
        <f>'[1]8'!G$1009</f>
        <v>0</v>
      </c>
      <c r="J39" s="103">
        <f>'[1]8'!H$1009</f>
        <v>0</v>
      </c>
      <c r="K39" s="101">
        <f>'[1]8'!P$1009</f>
        <v>0</v>
      </c>
      <c r="L39" s="101">
        <f>'[1]8'!Y$1009</f>
        <v>0</v>
      </c>
      <c r="M39" s="101">
        <f>'[1]8'!AA$1009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0</v>
      </c>
      <c r="F40" s="101">
        <f>'[1]8'!D$1010</f>
        <v>0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0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0</v>
      </c>
      <c r="F42" s="101">
        <f>'[1]8'!D$1012</f>
        <v>0</v>
      </c>
      <c r="G42" s="101">
        <f>'[1]8'!E$1012</f>
        <v>0</v>
      </c>
      <c r="H42" s="102">
        <f>'[1]8'!F$1012</f>
        <v>0</v>
      </c>
      <c r="I42" s="101">
        <f>'[1]8'!G$1012</f>
        <v>0</v>
      </c>
      <c r="J42" s="103">
        <f>'[1]8'!H$1012</f>
        <v>0</v>
      </c>
      <c r="K42" s="101">
        <f>'[1]8'!P$1012</f>
        <v>0</v>
      </c>
      <c r="L42" s="101">
        <f>'[1]8'!Y$1012</f>
        <v>0</v>
      </c>
      <c r="M42" s="101">
        <f>'[1]8'!AA$1012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0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0</v>
      </c>
      <c r="F44" s="101">
        <f>'[1]8'!D$1014</f>
        <v>0</v>
      </c>
      <c r="G44" s="101">
        <f>'[1]8'!E$1014</f>
        <v>0</v>
      </c>
      <c r="H44" s="102">
        <f>'[1]8'!F$1014</f>
        <v>0</v>
      </c>
      <c r="I44" s="101">
        <f>'[1]8'!G$1014</f>
        <v>0</v>
      </c>
      <c r="J44" s="103">
        <f>'[1]8'!H$1014</f>
        <v>0</v>
      </c>
      <c r="K44" s="101">
        <f>'[1]8'!P$1014</f>
        <v>0</v>
      </c>
      <c r="L44" s="101">
        <f>'[1]8'!Y$1014</f>
        <v>0</v>
      </c>
      <c r="M44" s="101">
        <f>'[1]8'!AA$1014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0</v>
      </c>
      <c r="F45" s="101">
        <f>'[1]8'!D$1015</f>
        <v>0</v>
      </c>
      <c r="G45" s="101">
        <f>'[1]8'!E$1015</f>
        <v>0</v>
      </c>
      <c r="H45" s="102">
        <f>'[1]8'!F$1015</f>
        <v>0</v>
      </c>
      <c r="I45" s="101">
        <f>'[1]8'!G$1015</f>
        <v>0</v>
      </c>
      <c r="J45" s="103">
        <f>'[1]8'!H$1015</f>
        <v>0</v>
      </c>
      <c r="K45" s="101">
        <f>'[1]8'!P$1015</f>
        <v>0</v>
      </c>
      <c r="L45" s="101">
        <f>'[1]8'!Y$1015</f>
        <v>0</v>
      </c>
      <c r="M45" s="101">
        <f>'[1]8'!AA$1015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0</v>
      </c>
      <c r="H46" s="95">
        <f>'[1]8'!F$1016</f>
        <v>0</v>
      </c>
      <c r="I46" s="94">
        <f>'[1]8'!G$1016</f>
        <v>0</v>
      </c>
      <c r="J46" s="96">
        <f>'[1]8'!H$1016</f>
        <v>0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0</v>
      </c>
      <c r="F61" s="94">
        <f>'[1]8'!D$1030</f>
        <v>0</v>
      </c>
      <c r="G61" s="94">
        <f>'[1]8'!E$1030</f>
        <v>0</v>
      </c>
      <c r="H61" s="95">
        <f>'[1]8'!F$1030</f>
        <v>0</v>
      </c>
      <c r="I61" s="94">
        <f>'[1]8'!G$1030</f>
        <v>0</v>
      </c>
      <c r="J61" s="96">
        <f>'[1]8'!H$1030</f>
        <v>0</v>
      </c>
      <c r="K61" s="94">
        <f>'[1]8'!P$1030</f>
        <v>0</v>
      </c>
      <c r="L61" s="94">
        <f>'[1]8'!Y$1030</f>
        <v>0</v>
      </c>
      <c r="M61" s="94">
        <f>'[1]8'!AA$1030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0</v>
      </c>
      <c r="I79" s="88">
        <f>'[1]8'!G$1046</f>
        <v>0</v>
      </c>
      <c r="J79" s="90">
        <f>'[1]8'!H$1046</f>
        <v>0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0</v>
      </c>
      <c r="F83" s="94">
        <f>'[1]8'!D$1050</f>
        <v>0</v>
      </c>
      <c r="G83" s="94">
        <f>'[1]8'!E$1050</f>
        <v>0</v>
      </c>
      <c r="H83" s="95">
        <f>'[1]8'!F$1050</f>
        <v>0</v>
      </c>
      <c r="I83" s="94">
        <f>'[1]8'!G$1050</f>
        <v>0</v>
      </c>
      <c r="J83" s="96">
        <f>'[1]8'!H$1050</f>
        <v>0</v>
      </c>
      <c r="K83" s="94">
        <f>'[1]8'!P$1050</f>
        <v>0</v>
      </c>
      <c r="L83" s="94">
        <f>'[1]8'!Y$1050</f>
        <v>0</v>
      </c>
      <c r="M83" s="94">
        <f>'[1]8'!AA$1050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'[1]8'!$B$15)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0</v>
      </c>
      <c r="F6" s="88">
        <f>'[1]8'!D$1126</f>
        <v>0</v>
      </c>
      <c r="G6" s="88">
        <f>'[1]8'!E$1126</f>
        <v>0</v>
      </c>
      <c r="H6" s="89">
        <f>'[1]8'!F$1126</f>
        <v>0</v>
      </c>
      <c r="I6" s="88">
        <f>'[1]8'!G$1126</f>
        <v>0</v>
      </c>
      <c r="J6" s="90">
        <f>'[1]8'!H$1126</f>
        <v>0</v>
      </c>
      <c r="K6" s="88">
        <f>'[1]8'!P$1126</f>
        <v>0</v>
      </c>
      <c r="L6" s="88">
        <f>'[1]8'!Y$1126</f>
        <v>0</v>
      </c>
      <c r="M6" s="88">
        <f>'[1]8'!AA$1126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0</v>
      </c>
      <c r="F7" s="94">
        <f>'[1]8'!D$1127</f>
        <v>0</v>
      </c>
      <c r="G7" s="94">
        <f>'[1]8'!E$1127</f>
        <v>0</v>
      </c>
      <c r="H7" s="95">
        <f>'[1]8'!F$1127</f>
        <v>0</v>
      </c>
      <c r="I7" s="94">
        <f>'[1]8'!G$1127</f>
        <v>0</v>
      </c>
      <c r="J7" s="96">
        <f>'[1]8'!H$1127</f>
        <v>0</v>
      </c>
      <c r="K7" s="94">
        <f>'[1]8'!P$1127</f>
        <v>0</v>
      </c>
      <c r="L7" s="94">
        <f>'[1]8'!Y$1127</f>
        <v>0</v>
      </c>
      <c r="M7" s="94">
        <f>'[1]8'!AA$1127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0</v>
      </c>
      <c r="F9" s="88">
        <f>'[1]8'!D$1129</f>
        <v>0</v>
      </c>
      <c r="G9" s="88">
        <f>'[1]8'!E$1129</f>
        <v>0</v>
      </c>
      <c r="H9" s="89">
        <f>'[1]8'!F$1129</f>
        <v>0</v>
      </c>
      <c r="I9" s="88">
        <f>'[1]8'!G$1129</f>
        <v>0</v>
      </c>
      <c r="J9" s="90">
        <f>'[1]8'!H$1129</f>
        <v>0</v>
      </c>
      <c r="K9" s="88">
        <f>'[1]8'!P$1129</f>
        <v>0</v>
      </c>
      <c r="L9" s="88">
        <f>'[1]8'!Y$1129</f>
        <v>0</v>
      </c>
      <c r="M9" s="88">
        <f>'[1]8'!AA$1129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0</v>
      </c>
      <c r="F10" s="101">
        <f>'[1]8'!D$1130</f>
        <v>0</v>
      </c>
      <c r="G10" s="101">
        <f>'[1]8'!E$1130</f>
        <v>0</v>
      </c>
      <c r="H10" s="102">
        <f>'[1]8'!F$1130</f>
        <v>0</v>
      </c>
      <c r="I10" s="101">
        <f>'[1]8'!G$1130</f>
        <v>0</v>
      </c>
      <c r="J10" s="103">
        <f>'[1]8'!H$1130</f>
        <v>0</v>
      </c>
      <c r="K10" s="101">
        <f>'[1]8'!P$1130</f>
        <v>0</v>
      </c>
      <c r="L10" s="101">
        <f>'[1]8'!Y$1130</f>
        <v>0</v>
      </c>
      <c r="M10" s="101">
        <f>'[1]8'!AA$1130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0</v>
      </c>
      <c r="F11" s="101">
        <f>'[1]8'!D$1131</f>
        <v>0</v>
      </c>
      <c r="G11" s="101">
        <f>'[1]8'!E$1131</f>
        <v>0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0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0</v>
      </c>
      <c r="F14" s="101">
        <f>'[1]8'!D$1134</f>
        <v>0</v>
      </c>
      <c r="G14" s="101">
        <f>'[1]8'!E$1134</f>
        <v>0</v>
      </c>
      <c r="H14" s="102">
        <f>'[1]8'!F$1134</f>
        <v>0</v>
      </c>
      <c r="I14" s="101">
        <f>'[1]8'!G$1134</f>
        <v>0</v>
      </c>
      <c r="J14" s="103">
        <f>'[1]8'!H$1134</f>
        <v>0</v>
      </c>
      <c r="K14" s="101">
        <f>'[1]8'!P$1134</f>
        <v>0</v>
      </c>
      <c r="L14" s="101">
        <f>'[1]8'!Y$1134</f>
        <v>0</v>
      </c>
      <c r="M14" s="101">
        <f>'[1]8'!AA$1134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0</v>
      </c>
      <c r="F15" s="101">
        <f>'[1]8'!D$1135</f>
        <v>0</v>
      </c>
      <c r="G15" s="101">
        <f>'[1]8'!E$1135</f>
        <v>0</v>
      </c>
      <c r="H15" s="102">
        <f>'[1]8'!F$1135</f>
        <v>0</v>
      </c>
      <c r="I15" s="101">
        <f>'[1]8'!G$1135</f>
        <v>0</v>
      </c>
      <c r="J15" s="103">
        <f>'[1]8'!H$1135</f>
        <v>0</v>
      </c>
      <c r="K15" s="101">
        <f>'[1]8'!P$1135</f>
        <v>0</v>
      </c>
      <c r="L15" s="101">
        <f>'[1]8'!Y$1135</f>
        <v>0</v>
      </c>
      <c r="M15" s="101">
        <f>'[1]8'!AA$1135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0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0</v>
      </c>
      <c r="I23" s="101">
        <f>'[1]8'!G$1143</f>
        <v>0</v>
      </c>
      <c r="J23" s="103">
        <f>'[1]8'!H$1143</f>
        <v>0</v>
      </c>
      <c r="K23" s="101">
        <f>'[1]8'!P$1143</f>
        <v>0</v>
      </c>
      <c r="L23" s="101">
        <f>'[1]8'!Y$1143</f>
        <v>0</v>
      </c>
      <c r="M23" s="101">
        <f>'[1]8'!AA$1143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0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0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0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0</v>
      </c>
      <c r="F29" s="101">
        <f>'[1]8'!D$1149</f>
        <v>0</v>
      </c>
      <c r="G29" s="101">
        <f>'[1]8'!E$1149</f>
        <v>0</v>
      </c>
      <c r="H29" s="102">
        <f>'[1]8'!F$1149</f>
        <v>0</v>
      </c>
      <c r="I29" s="101">
        <f>'[1]8'!G$1149</f>
        <v>0</v>
      </c>
      <c r="J29" s="103">
        <f>'[1]8'!H$1149</f>
        <v>0</v>
      </c>
      <c r="K29" s="101">
        <f>'[1]8'!P$1149</f>
        <v>0</v>
      </c>
      <c r="L29" s="101">
        <f>'[1]8'!Y$1149</f>
        <v>0</v>
      </c>
      <c r="M29" s="101">
        <f>'[1]8'!AA$1149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0</v>
      </c>
      <c r="F30" s="101">
        <f>'[1]8'!D$1150</f>
        <v>0</v>
      </c>
      <c r="G30" s="101">
        <f>'[1]8'!E$1150</f>
        <v>0</v>
      </c>
      <c r="H30" s="102">
        <f>'[1]8'!F$1150</f>
        <v>0</v>
      </c>
      <c r="I30" s="101">
        <f>'[1]8'!G$1150</f>
        <v>0</v>
      </c>
      <c r="J30" s="103">
        <f>'[1]8'!H$1150</f>
        <v>0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0</v>
      </c>
      <c r="F31" s="101">
        <f>'[1]8'!D$1151</f>
        <v>0</v>
      </c>
      <c r="G31" s="101">
        <f>'[1]8'!E$1151</f>
        <v>0</v>
      </c>
      <c r="H31" s="102">
        <f>'[1]8'!F$1151</f>
        <v>0</v>
      </c>
      <c r="I31" s="101">
        <f>'[1]8'!G$1151</f>
        <v>0</v>
      </c>
      <c r="J31" s="103">
        <f>'[1]8'!H$1151</f>
        <v>0</v>
      </c>
      <c r="K31" s="101">
        <f>'[1]8'!P$1151</f>
        <v>0</v>
      </c>
      <c r="L31" s="101">
        <f>'[1]8'!Y$1151</f>
        <v>0</v>
      </c>
      <c r="M31" s="101">
        <f>'[1]8'!AA$1151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0</v>
      </c>
      <c r="F32" s="101">
        <f>'[1]8'!D$1152</f>
        <v>0</v>
      </c>
      <c r="G32" s="101">
        <f>'[1]8'!E$1152</f>
        <v>0</v>
      </c>
      <c r="H32" s="102">
        <f>'[1]8'!F$1152</f>
        <v>0</v>
      </c>
      <c r="I32" s="101">
        <f>'[1]8'!G$1152</f>
        <v>0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0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0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0</v>
      </c>
      <c r="F37" s="101">
        <f>'[1]8'!D$1157</f>
        <v>0</v>
      </c>
      <c r="G37" s="101">
        <f>'[1]8'!E$1157</f>
        <v>0</v>
      </c>
      <c r="H37" s="102">
        <f>'[1]8'!F$1157</f>
        <v>0</v>
      </c>
      <c r="I37" s="101">
        <f>'[1]8'!G$1157</f>
        <v>0</v>
      </c>
      <c r="J37" s="103">
        <f>'[1]8'!H$1157</f>
        <v>0</v>
      </c>
      <c r="K37" s="101">
        <f>'[1]8'!P$1157</f>
        <v>0</v>
      </c>
      <c r="L37" s="101">
        <f>'[1]8'!Y$1157</f>
        <v>0</v>
      </c>
      <c r="M37" s="101">
        <f>'[1]8'!AA$1157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0</v>
      </c>
      <c r="F38" s="101">
        <f>'[1]8'!D$1158</f>
        <v>0</v>
      </c>
      <c r="G38" s="101">
        <f>'[1]8'!E$1158</f>
        <v>0</v>
      </c>
      <c r="H38" s="102">
        <f>'[1]8'!F$1158</f>
        <v>0</v>
      </c>
      <c r="I38" s="101">
        <f>'[1]8'!G$1158</f>
        <v>0</v>
      </c>
      <c r="J38" s="103">
        <f>'[1]8'!H$1158</f>
        <v>0</v>
      </c>
      <c r="K38" s="101">
        <f>'[1]8'!P$1158</f>
        <v>0</v>
      </c>
      <c r="L38" s="101">
        <f>'[1]8'!Y$1158</f>
        <v>0</v>
      </c>
      <c r="M38" s="101">
        <f>'[1]8'!AA$1158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0</v>
      </c>
      <c r="F39" s="101">
        <f>'[1]8'!D$1159</f>
        <v>0</v>
      </c>
      <c r="G39" s="101">
        <f>'[1]8'!E$1159</f>
        <v>0</v>
      </c>
      <c r="H39" s="102">
        <f>'[1]8'!F$1159</f>
        <v>0</v>
      </c>
      <c r="I39" s="101">
        <f>'[1]8'!G$1159</f>
        <v>0</v>
      </c>
      <c r="J39" s="103">
        <f>'[1]8'!H$1159</f>
        <v>0</v>
      </c>
      <c r="K39" s="101">
        <f>'[1]8'!P$1159</f>
        <v>0</v>
      </c>
      <c r="L39" s="101">
        <f>'[1]8'!Y$1159</f>
        <v>0</v>
      </c>
      <c r="M39" s="101">
        <f>'[1]8'!AA$1159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0</v>
      </c>
      <c r="F40" s="101">
        <f>'[1]8'!D$1160</f>
        <v>0</v>
      </c>
      <c r="G40" s="101">
        <f>'[1]8'!E$1160</f>
        <v>0</v>
      </c>
      <c r="H40" s="102">
        <f>'[1]8'!F$1160</f>
        <v>0</v>
      </c>
      <c r="I40" s="101">
        <f>'[1]8'!G$1160</f>
        <v>0</v>
      </c>
      <c r="J40" s="103">
        <f>'[1]8'!H$1160</f>
        <v>0</v>
      </c>
      <c r="K40" s="101">
        <f>'[1]8'!P$1160</f>
        <v>0</v>
      </c>
      <c r="L40" s="101">
        <f>'[1]8'!Y$1160</f>
        <v>0</v>
      </c>
      <c r="M40" s="101">
        <f>'[1]8'!AA$1160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0</v>
      </c>
      <c r="F42" s="101">
        <f>'[1]8'!D$1162</f>
        <v>0</v>
      </c>
      <c r="G42" s="101">
        <f>'[1]8'!E$1162</f>
        <v>0</v>
      </c>
      <c r="H42" s="102">
        <f>'[1]8'!F$1162</f>
        <v>0</v>
      </c>
      <c r="I42" s="101">
        <f>'[1]8'!G$1162</f>
        <v>0</v>
      </c>
      <c r="J42" s="103">
        <f>'[1]8'!H$1162</f>
        <v>0</v>
      </c>
      <c r="K42" s="101">
        <f>'[1]8'!P$1162</f>
        <v>0</v>
      </c>
      <c r="L42" s="101">
        <f>'[1]8'!Y$1162</f>
        <v>0</v>
      </c>
      <c r="M42" s="101">
        <f>'[1]8'!AA$1162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0</v>
      </c>
      <c r="F43" s="101">
        <f>'[1]8'!D$1163</f>
        <v>0</v>
      </c>
      <c r="G43" s="101">
        <f>'[1]8'!E$1163</f>
        <v>0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0</v>
      </c>
      <c r="F44" s="101">
        <f>'[1]8'!D$1164</f>
        <v>0</v>
      </c>
      <c r="G44" s="101">
        <f>'[1]8'!E$1164</f>
        <v>0</v>
      </c>
      <c r="H44" s="102">
        <f>'[1]8'!F$1164</f>
        <v>0</v>
      </c>
      <c r="I44" s="101">
        <f>'[1]8'!G$1164</f>
        <v>0</v>
      </c>
      <c r="J44" s="103">
        <f>'[1]8'!H$1164</f>
        <v>0</v>
      </c>
      <c r="K44" s="101">
        <f>'[1]8'!P$1164</f>
        <v>0</v>
      </c>
      <c r="L44" s="101">
        <f>'[1]8'!Y$1164</f>
        <v>0</v>
      </c>
      <c r="M44" s="101">
        <f>'[1]8'!AA$1164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0</v>
      </c>
      <c r="G45" s="101">
        <f>'[1]8'!E$1165</f>
        <v>0</v>
      </c>
      <c r="H45" s="102">
        <f>'[1]8'!F$1165</f>
        <v>0</v>
      </c>
      <c r="I45" s="101">
        <f>'[1]8'!G$1165</f>
        <v>0</v>
      </c>
      <c r="J45" s="103">
        <f>'[1]8'!H$1165</f>
        <v>0</v>
      </c>
      <c r="K45" s="101">
        <f>'[1]8'!P$1165</f>
        <v>0</v>
      </c>
      <c r="L45" s="101">
        <f>'[1]8'!Y$1165</f>
        <v>0</v>
      </c>
      <c r="M45" s="101">
        <f>'[1]8'!AA$1165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0</v>
      </c>
      <c r="G80" s="94">
        <f>'[1]8'!E$1197</f>
        <v>0</v>
      </c>
      <c r="H80" s="95">
        <f>'[1]8'!F$1197</f>
        <v>0</v>
      </c>
      <c r="I80" s="94">
        <f>'[1]8'!G$1197</f>
        <v>0</v>
      </c>
      <c r="J80" s="96">
        <f>'[1]8'!H$1197</f>
        <v>0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0</v>
      </c>
      <c r="F83" s="94">
        <f>'[1]8'!D$1200</f>
        <v>0</v>
      </c>
      <c r="G83" s="94">
        <f>'[1]8'!E$1200</f>
        <v>0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'[1]8'!$B$16)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0</v>
      </c>
      <c r="G6" s="88">
        <f>'[1]8'!E$1276</f>
        <v>0</v>
      </c>
      <c r="H6" s="89">
        <f>'[1]8'!F$1276</f>
        <v>0</v>
      </c>
      <c r="I6" s="88">
        <f>'[1]8'!G$1276</f>
        <v>0</v>
      </c>
      <c r="J6" s="90">
        <f>'[1]8'!H$1276</f>
        <v>0</v>
      </c>
      <c r="K6" s="88">
        <f>'[1]8'!P$1276</f>
        <v>0</v>
      </c>
      <c r="L6" s="88">
        <f>'[1]8'!Y$1276</f>
        <v>0</v>
      </c>
      <c r="M6" s="88">
        <f>'[1]8'!AA$1276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0</v>
      </c>
      <c r="G7" s="94">
        <f>'[1]8'!E$1277</f>
        <v>0</v>
      </c>
      <c r="H7" s="95">
        <f>'[1]8'!F$1277</f>
        <v>0</v>
      </c>
      <c r="I7" s="94">
        <f>'[1]8'!G$1277</f>
        <v>0</v>
      </c>
      <c r="J7" s="96">
        <f>'[1]8'!H$1277</f>
        <v>0</v>
      </c>
      <c r="K7" s="94">
        <f>'[1]8'!P$1277</f>
        <v>0</v>
      </c>
      <c r="L7" s="94">
        <f>'[1]8'!Y$1277</f>
        <v>0</v>
      </c>
      <c r="M7" s="94">
        <f>'[1]8'!AA$1277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0</v>
      </c>
      <c r="G9" s="88">
        <f>'[1]8'!E$1279</f>
        <v>0</v>
      </c>
      <c r="H9" s="89">
        <f>'[1]8'!F$1279</f>
        <v>0</v>
      </c>
      <c r="I9" s="88">
        <f>'[1]8'!G$1279</f>
        <v>0</v>
      </c>
      <c r="J9" s="90">
        <f>'[1]8'!H$1279</f>
        <v>0</v>
      </c>
      <c r="K9" s="88">
        <f>'[1]8'!P$1279</f>
        <v>0</v>
      </c>
      <c r="L9" s="88">
        <f>'[1]8'!Y$1279</f>
        <v>0</v>
      </c>
      <c r="M9" s="88">
        <f>'[1]8'!AA$1279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0</v>
      </c>
      <c r="G10" s="101">
        <f>'[1]8'!E$1280</f>
        <v>0</v>
      </c>
      <c r="H10" s="102">
        <f>'[1]8'!F$1280</f>
        <v>0</v>
      </c>
      <c r="I10" s="101">
        <f>'[1]8'!G$1280</f>
        <v>0</v>
      </c>
      <c r="J10" s="103">
        <f>'[1]8'!H$1280</f>
        <v>0</v>
      </c>
      <c r="K10" s="101">
        <f>'[1]8'!P$1280</f>
        <v>0</v>
      </c>
      <c r="L10" s="101">
        <f>'[1]8'!Y$1280</f>
        <v>0</v>
      </c>
      <c r="M10" s="101">
        <f>'[1]8'!AA$1280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0</v>
      </c>
      <c r="G11" s="101">
        <f>'[1]8'!E$1281</f>
        <v>0</v>
      </c>
      <c r="H11" s="102">
        <f>'[1]8'!F$1281</f>
        <v>0</v>
      </c>
      <c r="I11" s="101">
        <f>'[1]8'!G$1281</f>
        <v>0</v>
      </c>
      <c r="J11" s="103">
        <f>'[1]8'!H$1281</f>
        <v>0</v>
      </c>
      <c r="K11" s="101">
        <f>'[1]8'!P$1281</f>
        <v>0</v>
      </c>
      <c r="L11" s="101">
        <f>'[1]8'!Y$1281</f>
        <v>0</v>
      </c>
      <c r="M11" s="101">
        <f>'[1]8'!AA$1281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0</v>
      </c>
      <c r="J12" s="103">
        <f>'[1]8'!H$1282</f>
        <v>0</v>
      </c>
      <c r="K12" s="101">
        <f>'[1]8'!P$1282</f>
        <v>0</v>
      </c>
      <c r="L12" s="101">
        <f>'[1]8'!Y$1282</f>
        <v>0</v>
      </c>
      <c r="M12" s="101">
        <f>'[1]8'!AA$1282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0</v>
      </c>
      <c r="G14" s="101">
        <f>'[1]8'!E$1284</f>
        <v>0</v>
      </c>
      <c r="H14" s="102">
        <f>'[1]8'!F$1284</f>
        <v>0</v>
      </c>
      <c r="I14" s="101">
        <f>'[1]8'!G$1284</f>
        <v>0</v>
      </c>
      <c r="J14" s="103">
        <f>'[1]8'!H$1284</f>
        <v>0</v>
      </c>
      <c r="K14" s="101">
        <f>'[1]8'!P$1284</f>
        <v>0</v>
      </c>
      <c r="L14" s="101">
        <f>'[1]8'!Y$1284</f>
        <v>0</v>
      </c>
      <c r="M14" s="101">
        <f>'[1]8'!AA$1284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0</v>
      </c>
      <c r="G15" s="101">
        <f>'[1]8'!E$1285</f>
        <v>0</v>
      </c>
      <c r="H15" s="102">
        <f>'[1]8'!F$1285</f>
        <v>0</v>
      </c>
      <c r="I15" s="101">
        <f>'[1]8'!G$1285</f>
        <v>0</v>
      </c>
      <c r="J15" s="103">
        <f>'[1]8'!H$1285</f>
        <v>0</v>
      </c>
      <c r="K15" s="101">
        <f>'[1]8'!P$1285</f>
        <v>0</v>
      </c>
      <c r="L15" s="101">
        <f>'[1]8'!Y$1285</f>
        <v>0</v>
      </c>
      <c r="M15" s="101">
        <f>'[1]8'!AA$1285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0</v>
      </c>
      <c r="J16" s="103">
        <f>'[1]8'!H$1286</f>
        <v>0</v>
      </c>
      <c r="K16" s="101">
        <f>'[1]8'!P$1286</f>
        <v>0</v>
      </c>
      <c r="L16" s="101">
        <f>'[1]8'!Y$1286</f>
        <v>0</v>
      </c>
      <c r="M16" s="101">
        <f>'[1]8'!AA$1286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0</v>
      </c>
      <c r="J17" s="103">
        <f>'[1]8'!H$1287</f>
        <v>0</v>
      </c>
      <c r="K17" s="101">
        <f>'[1]8'!P$1287</f>
        <v>0</v>
      </c>
      <c r="L17" s="101">
        <f>'[1]8'!Y$1287</f>
        <v>0</v>
      </c>
      <c r="M17" s="101">
        <f>'[1]8'!AA$1287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0</v>
      </c>
      <c r="G18" s="101">
        <f>'[1]8'!E$1288</f>
        <v>0</v>
      </c>
      <c r="H18" s="102">
        <f>'[1]8'!F$1288</f>
        <v>0</v>
      </c>
      <c r="I18" s="101">
        <f>'[1]8'!G$1288</f>
        <v>0</v>
      </c>
      <c r="J18" s="103">
        <f>'[1]8'!H$1288</f>
        <v>0</v>
      </c>
      <c r="K18" s="101">
        <f>'[1]8'!P$1288</f>
        <v>0</v>
      </c>
      <c r="L18" s="101">
        <f>'[1]8'!Y$1288</f>
        <v>0</v>
      </c>
      <c r="M18" s="101">
        <f>'[1]8'!AA$1288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0</v>
      </c>
      <c r="G22" s="101">
        <f>'[1]8'!E$1292</f>
        <v>0</v>
      </c>
      <c r="H22" s="102">
        <f>'[1]8'!F$1292</f>
        <v>0</v>
      </c>
      <c r="I22" s="101">
        <f>'[1]8'!G$1292</f>
        <v>0</v>
      </c>
      <c r="J22" s="103">
        <f>'[1]8'!H$1292</f>
        <v>0</v>
      </c>
      <c r="K22" s="101">
        <f>'[1]8'!P$1292</f>
        <v>0</v>
      </c>
      <c r="L22" s="101">
        <f>'[1]8'!Y$1292</f>
        <v>0</v>
      </c>
      <c r="M22" s="101">
        <f>'[1]8'!AA$1292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0</v>
      </c>
      <c r="H23" s="102">
        <f>'[1]8'!F$1293</f>
        <v>0</v>
      </c>
      <c r="I23" s="101">
        <f>'[1]8'!G$1293</f>
        <v>0</v>
      </c>
      <c r="J23" s="103">
        <f>'[1]8'!H$1293</f>
        <v>0</v>
      </c>
      <c r="K23" s="101">
        <f>'[1]8'!P$1293</f>
        <v>0</v>
      </c>
      <c r="L23" s="101">
        <f>'[1]8'!Y$1293</f>
        <v>0</v>
      </c>
      <c r="M23" s="101">
        <f>'[1]8'!AA$1293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0</v>
      </c>
      <c r="G24" s="101">
        <f>'[1]8'!E$1294</f>
        <v>0</v>
      </c>
      <c r="H24" s="102">
        <f>'[1]8'!F$1294</f>
        <v>0</v>
      </c>
      <c r="I24" s="101">
        <f>'[1]8'!G$1294</f>
        <v>0</v>
      </c>
      <c r="J24" s="103">
        <f>'[1]8'!H$1294</f>
        <v>0</v>
      </c>
      <c r="K24" s="101">
        <f>'[1]8'!P$1294</f>
        <v>0</v>
      </c>
      <c r="L24" s="101">
        <f>'[1]8'!Y$1294</f>
        <v>0</v>
      </c>
      <c r="M24" s="101">
        <f>'[1]8'!AA$1294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0</v>
      </c>
      <c r="J25" s="103">
        <f>'[1]8'!H$1295</f>
        <v>0</v>
      </c>
      <c r="K25" s="101">
        <f>'[1]8'!P$1295</f>
        <v>0</v>
      </c>
      <c r="L25" s="101">
        <f>'[1]8'!Y$1295</f>
        <v>0</v>
      </c>
      <c r="M25" s="101">
        <f>'[1]8'!AA$1295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0</v>
      </c>
      <c r="I28" s="101">
        <f>'[1]8'!G$1298</f>
        <v>0</v>
      </c>
      <c r="J28" s="103">
        <f>'[1]8'!H$1298</f>
        <v>0</v>
      </c>
      <c r="K28" s="101">
        <f>'[1]8'!P$1298</f>
        <v>0</v>
      </c>
      <c r="L28" s="101">
        <f>'[1]8'!Y$1298</f>
        <v>0</v>
      </c>
      <c r="M28" s="101">
        <f>'[1]8'!AA$1298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0</v>
      </c>
      <c r="I29" s="101">
        <f>'[1]8'!G$1299</f>
        <v>0</v>
      </c>
      <c r="J29" s="103">
        <f>'[1]8'!H$1299</f>
        <v>0</v>
      </c>
      <c r="K29" s="101">
        <f>'[1]8'!P$1299</f>
        <v>0</v>
      </c>
      <c r="L29" s="101">
        <f>'[1]8'!Y$1299</f>
        <v>0</v>
      </c>
      <c r="M29" s="101">
        <f>'[1]8'!AA$1299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0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0</v>
      </c>
      <c r="H37" s="102">
        <f>'[1]8'!F$1307</f>
        <v>0</v>
      </c>
      <c r="I37" s="101">
        <f>'[1]8'!G$1307</f>
        <v>0</v>
      </c>
      <c r="J37" s="103">
        <f>'[1]8'!H$1307</f>
        <v>0</v>
      </c>
      <c r="K37" s="101">
        <f>'[1]8'!P$1307</f>
        <v>0</v>
      </c>
      <c r="L37" s="101">
        <f>'[1]8'!Y$1307</f>
        <v>0</v>
      </c>
      <c r="M37" s="101">
        <f>'[1]8'!AA$1307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0</v>
      </c>
      <c r="G38" s="101">
        <f>'[1]8'!E$1308</f>
        <v>0</v>
      </c>
      <c r="H38" s="102">
        <f>'[1]8'!F$1308</f>
        <v>0</v>
      </c>
      <c r="I38" s="101">
        <f>'[1]8'!G$1308</f>
        <v>0</v>
      </c>
      <c r="J38" s="103">
        <f>'[1]8'!H$1308</f>
        <v>0</v>
      </c>
      <c r="K38" s="101">
        <f>'[1]8'!P$1308</f>
        <v>0</v>
      </c>
      <c r="L38" s="101">
        <f>'[1]8'!Y$1308</f>
        <v>0</v>
      </c>
      <c r="M38" s="101">
        <f>'[1]8'!AA$1308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0</v>
      </c>
      <c r="J39" s="103">
        <f>'[1]8'!H$1309</f>
        <v>0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0</v>
      </c>
      <c r="H40" s="102">
        <f>'[1]8'!F$1310</f>
        <v>0</v>
      </c>
      <c r="I40" s="101">
        <f>'[1]8'!G$1310</f>
        <v>0</v>
      </c>
      <c r="J40" s="103">
        <f>'[1]8'!H$1310</f>
        <v>0</v>
      </c>
      <c r="K40" s="101">
        <f>'[1]8'!P$1310</f>
        <v>0</v>
      </c>
      <c r="L40" s="101">
        <f>'[1]8'!Y$1310</f>
        <v>0</v>
      </c>
      <c r="M40" s="101">
        <f>'[1]8'!AA$1310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0</v>
      </c>
      <c r="I41" s="101">
        <f>'[1]8'!G$1311</f>
        <v>0</v>
      </c>
      <c r="J41" s="103">
        <f>'[1]8'!H$1311</f>
        <v>0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0</v>
      </c>
      <c r="G42" s="101">
        <f>'[1]8'!E$1312</f>
        <v>0</v>
      </c>
      <c r="H42" s="102">
        <f>'[1]8'!F$1312</f>
        <v>0</v>
      </c>
      <c r="I42" s="101">
        <f>'[1]8'!G$1312</f>
        <v>0</v>
      </c>
      <c r="J42" s="103">
        <f>'[1]8'!H$1312</f>
        <v>0</v>
      </c>
      <c r="K42" s="101">
        <f>'[1]8'!P$1312</f>
        <v>0</v>
      </c>
      <c r="L42" s="101">
        <f>'[1]8'!Y$1312</f>
        <v>0</v>
      </c>
      <c r="M42" s="101">
        <f>'[1]8'!AA$1312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0</v>
      </c>
      <c r="I43" s="101">
        <f>'[1]8'!G$1313</f>
        <v>0</v>
      </c>
      <c r="J43" s="103">
        <f>'[1]8'!H$1313</f>
        <v>0</v>
      </c>
      <c r="K43" s="101">
        <f>'[1]8'!P$1313</f>
        <v>0</v>
      </c>
      <c r="L43" s="101">
        <f>'[1]8'!Y$1313</f>
        <v>0</v>
      </c>
      <c r="M43" s="101">
        <f>'[1]8'!AA$1313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0</v>
      </c>
      <c r="G44" s="101">
        <f>'[1]8'!E$1314</f>
        <v>0</v>
      </c>
      <c r="H44" s="102">
        <f>'[1]8'!F$1314</f>
        <v>0</v>
      </c>
      <c r="I44" s="101">
        <f>'[1]8'!G$1314</f>
        <v>0</v>
      </c>
      <c r="J44" s="103">
        <f>'[1]8'!H$1314</f>
        <v>0</v>
      </c>
      <c r="K44" s="101">
        <f>'[1]8'!P$1314</f>
        <v>0</v>
      </c>
      <c r="L44" s="101">
        <f>'[1]8'!Y$1314</f>
        <v>0</v>
      </c>
      <c r="M44" s="101">
        <f>'[1]8'!AA$1314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0</v>
      </c>
      <c r="G45" s="101">
        <f>'[1]8'!E$1315</f>
        <v>0</v>
      </c>
      <c r="H45" s="102">
        <f>'[1]8'!F$1315</f>
        <v>0</v>
      </c>
      <c r="I45" s="101">
        <f>'[1]8'!G$1315</f>
        <v>0</v>
      </c>
      <c r="J45" s="103">
        <f>'[1]8'!H$1315</f>
        <v>0</v>
      </c>
      <c r="K45" s="101">
        <f>'[1]8'!P$1315</f>
        <v>0</v>
      </c>
      <c r="L45" s="101">
        <f>'[1]8'!Y$1315</f>
        <v>0</v>
      </c>
      <c r="M45" s="101">
        <f>'[1]8'!AA$1315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0</v>
      </c>
      <c r="G46" s="94">
        <f>'[1]8'!E$1316</f>
        <v>0</v>
      </c>
      <c r="H46" s="95">
        <f>'[1]8'!F$1316</f>
        <v>0</v>
      </c>
      <c r="I46" s="94">
        <f>'[1]8'!G$1316</f>
        <v>0</v>
      </c>
      <c r="J46" s="96">
        <f>'[1]8'!H$1316</f>
        <v>0</v>
      </c>
      <c r="K46" s="94">
        <f>'[1]8'!P$1316</f>
        <v>0</v>
      </c>
      <c r="L46" s="94">
        <f>'[1]8'!Y$1316</f>
        <v>0</v>
      </c>
      <c r="M46" s="94">
        <f>'[1]8'!AA$1316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0</v>
      </c>
      <c r="G61" s="94">
        <f>'[1]8'!E$1330</f>
        <v>0</v>
      </c>
      <c r="H61" s="95">
        <f>'[1]8'!F$1330</f>
        <v>0</v>
      </c>
      <c r="I61" s="94">
        <f>'[1]8'!G$1330</f>
        <v>0</v>
      </c>
      <c r="J61" s="96">
        <f>'[1]8'!H$1330</f>
        <v>0</v>
      </c>
      <c r="K61" s="94">
        <f>'[1]8'!P$1330</f>
        <v>0</v>
      </c>
      <c r="L61" s="94">
        <f>'[1]8'!Y$1330</f>
        <v>0</v>
      </c>
      <c r="M61" s="94">
        <f>'[1]8'!AA$1330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0</v>
      </c>
      <c r="H83" s="95">
        <f>'[1]8'!F$1350</f>
        <v>0</v>
      </c>
      <c r="I83" s="94">
        <f>'[1]8'!G$1350</f>
        <v>0</v>
      </c>
      <c r="J83" s="96">
        <f>'[1]8'!H$1350</f>
        <v>0</v>
      </c>
      <c r="K83" s="94">
        <f>'[1]8'!P$1350</f>
        <v>0</v>
      </c>
      <c r="L83" s="94">
        <f>'[1]8'!Y$1350</f>
        <v>0</v>
      </c>
      <c r="M83" s="94">
        <f>'[1]8'!AA$1350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PROPER('[1]8'!$B$17)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0</v>
      </c>
      <c r="F6" s="88">
        <f>'[1]8'!D$1426</f>
        <v>0</v>
      </c>
      <c r="G6" s="88">
        <f>'[1]8'!E$1426</f>
        <v>0</v>
      </c>
      <c r="H6" s="89">
        <f>'[1]8'!F$1426</f>
        <v>0</v>
      </c>
      <c r="I6" s="88">
        <f>'[1]8'!G$1426</f>
        <v>0</v>
      </c>
      <c r="J6" s="90">
        <f>'[1]8'!H$1426</f>
        <v>0</v>
      </c>
      <c r="K6" s="88">
        <f>'[1]8'!P$1426</f>
        <v>0</v>
      </c>
      <c r="L6" s="88">
        <f>'[1]8'!Y$1426</f>
        <v>0</v>
      </c>
      <c r="M6" s="88">
        <f>'[1]8'!AA$1426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0</v>
      </c>
      <c r="F7" s="94">
        <f>'[1]8'!D$1427</f>
        <v>0</v>
      </c>
      <c r="G7" s="94">
        <f>'[1]8'!E$1427</f>
        <v>0</v>
      </c>
      <c r="H7" s="95">
        <f>'[1]8'!F$1427</f>
        <v>0</v>
      </c>
      <c r="I7" s="94">
        <f>'[1]8'!G$1427</f>
        <v>0</v>
      </c>
      <c r="J7" s="96">
        <f>'[1]8'!H$1427</f>
        <v>0</v>
      </c>
      <c r="K7" s="94">
        <f>'[1]8'!P$1427</f>
        <v>0</v>
      </c>
      <c r="L7" s="94">
        <f>'[1]8'!Y$1427</f>
        <v>0</v>
      </c>
      <c r="M7" s="94">
        <f>'[1]8'!AA$1427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0</v>
      </c>
      <c r="F9" s="88">
        <f>'[1]8'!D$1429</f>
        <v>0</v>
      </c>
      <c r="G9" s="88">
        <f>'[1]8'!E$1429</f>
        <v>0</v>
      </c>
      <c r="H9" s="89">
        <f>'[1]8'!F$1429</f>
        <v>0</v>
      </c>
      <c r="I9" s="88">
        <f>'[1]8'!G$1429</f>
        <v>0</v>
      </c>
      <c r="J9" s="90">
        <f>'[1]8'!H$1429</f>
        <v>0</v>
      </c>
      <c r="K9" s="88">
        <f>'[1]8'!P$1429</f>
        <v>0</v>
      </c>
      <c r="L9" s="88">
        <f>'[1]8'!Y$1429</f>
        <v>0</v>
      </c>
      <c r="M9" s="88">
        <f>'[1]8'!AA$1429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0</v>
      </c>
      <c r="F10" s="101">
        <f>'[1]8'!D$1430</f>
        <v>0</v>
      </c>
      <c r="G10" s="101">
        <f>'[1]8'!E$1430</f>
        <v>0</v>
      </c>
      <c r="H10" s="102">
        <f>'[1]8'!F$1430</f>
        <v>0</v>
      </c>
      <c r="I10" s="101">
        <f>'[1]8'!G$1430</f>
        <v>0</v>
      </c>
      <c r="J10" s="103">
        <f>'[1]8'!H$1430</f>
        <v>0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0</v>
      </c>
      <c r="F11" s="101">
        <f>'[1]8'!D$1431</f>
        <v>0</v>
      </c>
      <c r="G11" s="101">
        <f>'[1]8'!E$1431</f>
        <v>0</v>
      </c>
      <c r="H11" s="102">
        <f>'[1]8'!F$1431</f>
        <v>0</v>
      </c>
      <c r="I11" s="101">
        <f>'[1]8'!G$1431</f>
        <v>0</v>
      </c>
      <c r="J11" s="103">
        <f>'[1]8'!H$1431</f>
        <v>0</v>
      </c>
      <c r="K11" s="101">
        <f>'[1]8'!P$1431</f>
        <v>0</v>
      </c>
      <c r="L11" s="101">
        <f>'[1]8'!Y$1431</f>
        <v>0</v>
      </c>
      <c r="M11" s="101">
        <f>'[1]8'!AA$1431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0</v>
      </c>
      <c r="G14" s="101">
        <f>'[1]8'!E$1434</f>
        <v>0</v>
      </c>
      <c r="H14" s="102">
        <f>'[1]8'!F$1434</f>
        <v>0</v>
      </c>
      <c r="I14" s="101">
        <f>'[1]8'!G$1434</f>
        <v>0</v>
      </c>
      <c r="J14" s="103">
        <f>'[1]8'!H$1434</f>
        <v>0</v>
      </c>
      <c r="K14" s="101">
        <f>'[1]8'!P$1434</f>
        <v>0</v>
      </c>
      <c r="L14" s="101">
        <f>'[1]8'!Y$1434</f>
        <v>0</v>
      </c>
      <c r="M14" s="101">
        <f>'[1]8'!AA$1434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0</v>
      </c>
      <c r="G15" s="101">
        <f>'[1]8'!E$1435</f>
        <v>0</v>
      </c>
      <c r="H15" s="102">
        <f>'[1]8'!F$1435</f>
        <v>0</v>
      </c>
      <c r="I15" s="101">
        <f>'[1]8'!G$1435</f>
        <v>0</v>
      </c>
      <c r="J15" s="103">
        <f>'[1]8'!H$1435</f>
        <v>0</v>
      </c>
      <c r="K15" s="101">
        <f>'[1]8'!P$1435</f>
        <v>0</v>
      </c>
      <c r="L15" s="101">
        <f>'[1]8'!Y$1435</f>
        <v>0</v>
      </c>
      <c r="M15" s="101">
        <f>'[1]8'!AA$1435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0</v>
      </c>
      <c r="F17" s="101">
        <f>'[1]8'!D$1437</f>
        <v>0</v>
      </c>
      <c r="G17" s="101">
        <f>'[1]8'!E$1437</f>
        <v>0</v>
      </c>
      <c r="H17" s="102">
        <f>'[1]8'!F$1437</f>
        <v>0</v>
      </c>
      <c r="I17" s="101">
        <f>'[1]8'!G$1437</f>
        <v>0</v>
      </c>
      <c r="J17" s="103">
        <f>'[1]8'!H$1437</f>
        <v>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0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0</v>
      </c>
      <c r="L18" s="101">
        <f>'[1]8'!Y$1438</f>
        <v>0</v>
      </c>
      <c r="M18" s="101">
        <f>'[1]8'!AA$1438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0</v>
      </c>
      <c r="L21" s="101">
        <f>'[1]8'!Y$1441</f>
        <v>0</v>
      </c>
      <c r="M21" s="101">
        <f>'[1]8'!AA$1441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0</v>
      </c>
      <c r="F22" s="101">
        <f>'[1]8'!D$1442</f>
        <v>0</v>
      </c>
      <c r="G22" s="101">
        <f>'[1]8'!E$1442</f>
        <v>0</v>
      </c>
      <c r="H22" s="102">
        <f>'[1]8'!F$1442</f>
        <v>0</v>
      </c>
      <c r="I22" s="101">
        <f>'[1]8'!G$1442</f>
        <v>0</v>
      </c>
      <c r="J22" s="103">
        <f>'[1]8'!H$1442</f>
        <v>0</v>
      </c>
      <c r="K22" s="101">
        <f>'[1]8'!P$1442</f>
        <v>0</v>
      </c>
      <c r="L22" s="101">
        <f>'[1]8'!Y$1442</f>
        <v>0</v>
      </c>
      <c r="M22" s="101">
        <f>'[1]8'!AA$1442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0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0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0</v>
      </c>
      <c r="I27" s="101">
        <f>'[1]8'!G$1447</f>
        <v>0</v>
      </c>
      <c r="J27" s="103">
        <f>'[1]8'!H$1447</f>
        <v>0</v>
      </c>
      <c r="K27" s="101">
        <f>'[1]8'!P$1447</f>
        <v>0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0</v>
      </c>
      <c r="F29" s="101">
        <f>'[1]8'!D$1449</f>
        <v>0</v>
      </c>
      <c r="G29" s="101">
        <f>'[1]8'!E$1449</f>
        <v>0</v>
      </c>
      <c r="H29" s="102">
        <f>'[1]8'!F$1449</f>
        <v>0</v>
      </c>
      <c r="I29" s="101">
        <f>'[1]8'!G$1449</f>
        <v>0</v>
      </c>
      <c r="J29" s="103">
        <f>'[1]8'!H$1449</f>
        <v>0</v>
      </c>
      <c r="K29" s="101">
        <f>'[1]8'!P$1449</f>
        <v>0</v>
      </c>
      <c r="L29" s="101">
        <f>'[1]8'!Y$1449</f>
        <v>0</v>
      </c>
      <c r="M29" s="101">
        <f>'[1]8'!AA$1449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0</v>
      </c>
      <c r="F30" s="101">
        <f>'[1]8'!D$1450</f>
        <v>0</v>
      </c>
      <c r="G30" s="101">
        <f>'[1]8'!E$1450</f>
        <v>0</v>
      </c>
      <c r="H30" s="102">
        <f>'[1]8'!F$1450</f>
        <v>0</v>
      </c>
      <c r="I30" s="101">
        <f>'[1]8'!G$1450</f>
        <v>0</v>
      </c>
      <c r="J30" s="103">
        <f>'[1]8'!H$1450</f>
        <v>0</v>
      </c>
      <c r="K30" s="101">
        <f>'[1]8'!P$1450</f>
        <v>0</v>
      </c>
      <c r="L30" s="101">
        <f>'[1]8'!Y$1450</f>
        <v>0</v>
      </c>
      <c r="M30" s="101">
        <f>'[1]8'!AA$1450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0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0</v>
      </c>
      <c r="I36" s="101">
        <f>'[1]8'!G$1456</f>
        <v>0</v>
      </c>
      <c r="J36" s="103">
        <f>'[1]8'!H$1456</f>
        <v>0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0</v>
      </c>
      <c r="G37" s="101">
        <f>'[1]8'!E$1457</f>
        <v>0</v>
      </c>
      <c r="H37" s="102">
        <f>'[1]8'!F$1457</f>
        <v>0</v>
      </c>
      <c r="I37" s="101">
        <f>'[1]8'!G$1457</f>
        <v>0</v>
      </c>
      <c r="J37" s="103">
        <f>'[1]8'!H$1457</f>
        <v>0</v>
      </c>
      <c r="K37" s="101">
        <f>'[1]8'!P$1457</f>
        <v>0</v>
      </c>
      <c r="L37" s="101">
        <f>'[1]8'!Y$1457</f>
        <v>0</v>
      </c>
      <c r="M37" s="101">
        <f>'[1]8'!AA$1457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0</v>
      </c>
      <c r="F38" s="101">
        <f>'[1]8'!D$1458</f>
        <v>0</v>
      </c>
      <c r="G38" s="101">
        <f>'[1]8'!E$1458</f>
        <v>0</v>
      </c>
      <c r="H38" s="102">
        <f>'[1]8'!F$1458</f>
        <v>0</v>
      </c>
      <c r="I38" s="101">
        <f>'[1]8'!G$1458</f>
        <v>0</v>
      </c>
      <c r="J38" s="103">
        <f>'[1]8'!H$1458</f>
        <v>0</v>
      </c>
      <c r="K38" s="101">
        <f>'[1]8'!P$1458</f>
        <v>0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0</v>
      </c>
      <c r="F39" s="101">
        <f>'[1]8'!D$1459</f>
        <v>0</v>
      </c>
      <c r="G39" s="101">
        <f>'[1]8'!E$1459</f>
        <v>0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0</v>
      </c>
      <c r="F40" s="101">
        <f>'[1]8'!D$1460</f>
        <v>0</v>
      </c>
      <c r="G40" s="101">
        <f>'[1]8'!E$1460</f>
        <v>0</v>
      </c>
      <c r="H40" s="102">
        <f>'[1]8'!F$1460</f>
        <v>0</v>
      </c>
      <c r="I40" s="101">
        <f>'[1]8'!G$1460</f>
        <v>0</v>
      </c>
      <c r="J40" s="103">
        <f>'[1]8'!H$1460</f>
        <v>0</v>
      </c>
      <c r="K40" s="101">
        <f>'[1]8'!P$1460</f>
        <v>0</v>
      </c>
      <c r="L40" s="101">
        <f>'[1]8'!Y$1460</f>
        <v>0</v>
      </c>
      <c r="M40" s="101">
        <f>'[1]8'!AA$1460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0</v>
      </c>
      <c r="I41" s="101">
        <f>'[1]8'!G$1461</f>
        <v>0</v>
      </c>
      <c r="J41" s="103">
        <f>'[1]8'!H$1461</f>
        <v>0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0</v>
      </c>
      <c r="F42" s="101">
        <f>'[1]8'!D$1462</f>
        <v>0</v>
      </c>
      <c r="G42" s="101">
        <f>'[1]8'!E$1462</f>
        <v>0</v>
      </c>
      <c r="H42" s="102">
        <f>'[1]8'!F$1462</f>
        <v>0</v>
      </c>
      <c r="I42" s="101">
        <f>'[1]8'!G$1462</f>
        <v>0</v>
      </c>
      <c r="J42" s="103">
        <f>'[1]8'!H$1462</f>
        <v>0</v>
      </c>
      <c r="K42" s="101">
        <f>'[1]8'!P$1462</f>
        <v>0</v>
      </c>
      <c r="L42" s="101">
        <f>'[1]8'!Y$1462</f>
        <v>0</v>
      </c>
      <c r="M42" s="101">
        <f>'[1]8'!AA$1462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0</v>
      </c>
      <c r="I43" s="101">
        <f>'[1]8'!G$1463</f>
        <v>0</v>
      </c>
      <c r="J43" s="103">
        <f>'[1]8'!H$1463</f>
        <v>0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0</v>
      </c>
      <c r="F44" s="101">
        <f>'[1]8'!D$1464</f>
        <v>0</v>
      </c>
      <c r="G44" s="101">
        <f>'[1]8'!E$1464</f>
        <v>0</v>
      </c>
      <c r="H44" s="102">
        <f>'[1]8'!F$1464</f>
        <v>0</v>
      </c>
      <c r="I44" s="101">
        <f>'[1]8'!G$1464</f>
        <v>0</v>
      </c>
      <c r="J44" s="103">
        <f>'[1]8'!H$1464</f>
        <v>0</v>
      </c>
      <c r="K44" s="101">
        <f>'[1]8'!P$1464</f>
        <v>0</v>
      </c>
      <c r="L44" s="101">
        <f>'[1]8'!Y$1464</f>
        <v>0</v>
      </c>
      <c r="M44" s="101">
        <f>'[1]8'!AA$1464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0</v>
      </c>
      <c r="I45" s="101">
        <f>'[1]8'!G$1465</f>
        <v>0</v>
      </c>
      <c r="J45" s="103">
        <f>'[1]8'!H$1465</f>
        <v>0</v>
      </c>
      <c r="K45" s="101">
        <f>'[1]8'!P$1465</f>
        <v>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0</v>
      </c>
      <c r="G67" s="94">
        <f>'[1]8'!E$1486</f>
        <v>0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0</v>
      </c>
      <c r="G70" s="94">
        <f>'[1]8'!E$1489</f>
        <v>0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0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0</v>
      </c>
      <c r="F80" s="94">
        <f>'[1]8'!D$1497</f>
        <v>0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0</v>
      </c>
      <c r="L80" s="94">
        <f>'[1]8'!Y$1497</f>
        <v>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0</v>
      </c>
      <c r="I83" s="94">
        <f>'[1]8'!G$1500</f>
        <v>0</v>
      </c>
      <c r="J83" s="96">
        <f>'[1]8'!H$1500</f>
        <v>0</v>
      </c>
      <c r="K83" s="94">
        <f>'[1]8'!P$1500</f>
        <v>0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0</v>
      </c>
      <c r="G90" s="74">
        <f>'[1]8'!E$1506</f>
        <v>0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2015-04-21T10:08:35Z</dcterms:modified>
</cp:coreProperties>
</file>